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filterPrivacy="1" defaultThemeVersion="124226"/>
  <xr:revisionPtr revIDLastSave="0" documentId="13_ncr:1_{309C2AA4-3602-4DC2-9AEC-907268C376BD}" xr6:coauthVersionLast="47" xr6:coauthVersionMax="47" xr10:uidLastSave="{00000000-0000-0000-0000-000000000000}"/>
  <bookViews>
    <workbookView xWindow="28680" yWindow="-120" windowWidth="29040" windowHeight="15840" tabRatio="664" xr2:uid="{00000000-000D-0000-FFFF-FFFF00000000}"/>
  </bookViews>
  <sheets>
    <sheet name="Шифр" sheetId="9" r:id="rId1"/>
    <sheet name="ТЗ" sheetId="12" r:id="rId2"/>
    <sheet name="Мобайлы ММ" sheetId="13" r:id="rId3"/>
    <sheet name="Мобайлы МК" sheetId="14" r:id="rId4"/>
    <sheet name="Мобайлы МА" sheetId="15" r:id="rId5"/>
    <sheet name="Для кодировки"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0" i="7" l="1"/>
  <c r="C11" i="7"/>
  <c r="C12" i="7"/>
  <c r="C13" i="7"/>
  <c r="C14" i="7"/>
  <c r="C15" i="7"/>
  <c r="C16" i="7"/>
  <c r="C17" i="7"/>
  <c r="C18" i="7"/>
  <c r="C19" i="7"/>
  <c r="C20" i="7"/>
  <c r="C21" i="7"/>
  <c r="C22" i="7"/>
  <c r="C62" i="7"/>
  <c r="C63" i="7"/>
  <c r="C64" i="7"/>
  <c r="C50" i="7"/>
  <c r="C51" i="7"/>
  <c r="C9" i="7"/>
  <c r="C55" i="7"/>
  <c r="C59" i="7" l="1"/>
  <c r="C60" i="7"/>
  <c r="C61" i="7"/>
  <c r="C58" i="7"/>
  <c r="C65" i="7" l="1"/>
  <c r="C53" i="7"/>
  <c r="C54" i="7"/>
  <c r="C56" i="7"/>
  <c r="C57" i="7"/>
  <c r="C52" i="7"/>
  <c r="C7" i="7" l="1"/>
  <c r="C8" i="7"/>
  <c r="C44" i="7"/>
  <c r="C49" i="7" l="1"/>
  <c r="C48" i="7"/>
  <c r="C47" i="7"/>
  <c r="C46" i="7"/>
  <c r="C45" i="7"/>
  <c r="C43" i="7"/>
  <c r="B16" i="7" l="1"/>
  <c r="B17" i="7"/>
  <c r="B18" i="7"/>
  <c r="B12" i="7"/>
  <c r="B11" i="7"/>
  <c r="B10" i="7"/>
  <c r="B21" i="7"/>
  <c r="B20" i="7"/>
  <c r="B22" i="7"/>
  <c r="B23" i="7"/>
  <c r="C23" i="7" s="1"/>
  <c r="B6" i="7"/>
  <c r="B19" i="7"/>
  <c r="C41" i="7"/>
  <c r="C68" i="7"/>
  <c r="C69" i="7"/>
  <c r="B34" i="7" s="1"/>
  <c r="C34" i="7" s="1"/>
  <c r="B35" i="7" l="1"/>
  <c r="C35" i="7" s="1"/>
  <c r="B37" i="7"/>
  <c r="C37" i="7" s="1"/>
  <c r="B38" i="7"/>
  <c r="C38" i="7" s="1"/>
  <c r="B36" i="7"/>
  <c r="C36" i="7" s="1"/>
  <c r="B31" i="7"/>
  <c r="C31" i="7" s="1"/>
  <c r="B25" i="7"/>
  <c r="C25" i="7" s="1"/>
  <c r="B30" i="7"/>
  <c r="C30" i="7" s="1"/>
  <c r="B26" i="7"/>
  <c r="C26" i="7" s="1"/>
  <c r="B29" i="7"/>
  <c r="C29" i="7" s="1"/>
  <c r="B32" i="7"/>
  <c r="C32" i="7" s="1"/>
  <c r="B27" i="7"/>
  <c r="C27" i="7" s="1"/>
  <c r="B28" i="7"/>
  <c r="C28" i="7" s="1"/>
  <c r="B33" i="7"/>
  <c r="C33" i="7" s="1"/>
  <c r="B24" i="7"/>
  <c r="C24" i="7" s="1"/>
  <c r="C3" i="15" l="1"/>
  <c r="C3" i="14"/>
  <c r="C3" i="13"/>
  <c r="C6" i="7" l="1"/>
  <c r="A2" i="12"/>
  <c r="C3" i="7" l="1"/>
</calcChain>
</file>

<file path=xl/sharedStrings.xml><?xml version="1.0" encoding="utf-8"?>
<sst xmlns="http://schemas.openxmlformats.org/spreadsheetml/2006/main" count="283" uniqueCount="228">
  <si>
    <t>Вид РИМ</t>
  </si>
  <si>
    <t>Единица измерения</t>
  </si>
  <si>
    <t>Наименование РИМ</t>
  </si>
  <si>
    <t>Техническое задание</t>
  </si>
  <si>
    <t>Наименование для кодировки РИМ</t>
  </si>
  <si>
    <t>Формат</t>
  </si>
  <si>
    <t>Тип РИМ</t>
  </si>
  <si>
    <t>Наименование</t>
  </si>
  <si>
    <t>Макет</t>
  </si>
  <si>
    <t>Количество символов (до 100)</t>
  </si>
  <si>
    <t>№ пп</t>
  </si>
  <si>
    <t>ТЗ</t>
  </si>
  <si>
    <t>Разработано</t>
  </si>
  <si>
    <t>Согласовано</t>
  </si>
  <si>
    <t>Приложение №</t>
  </si>
  <si>
    <t>к ТЗ</t>
  </si>
  <si>
    <t>СРОК ЭКСПЛУАТАЦИИ КОНСТРУКЦИИ</t>
  </si>
  <si>
    <t>ГАРАНТИЯ</t>
  </si>
  <si>
    <t>ПРИЛОЖЕНИЯ К ТЗ</t>
  </si>
  <si>
    <t xml:space="preserve">Не менее 12 мес. с даты установки в тт. </t>
  </si>
  <si>
    <t>Дата разработки</t>
  </si>
  <si>
    <t>Срок действия ТЗ</t>
  </si>
  <si>
    <t>Группа</t>
  </si>
  <si>
    <t>Подгруппа</t>
  </si>
  <si>
    <t>Реклама внешнее оформление</t>
  </si>
  <si>
    <t>Применение</t>
  </si>
  <si>
    <t xml:space="preserve">Сектор технологий стандартизации </t>
  </si>
  <si>
    <t xml:space="preserve">визуального оформления </t>
  </si>
  <si>
    <t>Бятец Е.В.</t>
  </si>
  <si>
    <t>Директор департамента по запуску</t>
  </si>
  <si>
    <t>РИМ</t>
  </si>
  <si>
    <t>№ документа</t>
  </si>
  <si>
    <t>Реклама внутреннее оформление</t>
  </si>
  <si>
    <t>ТЗ №</t>
  </si>
  <si>
    <t>Егиян Ю.С.</t>
  </si>
  <si>
    <t>Материалы/технология</t>
  </si>
  <si>
    <t>МАТЕРИАЛЫ</t>
  </si>
  <si>
    <t>СПОСОБ МОНТАЖА</t>
  </si>
  <si>
    <t>МЕСТО РАЗМЕЩЕНИЯ</t>
  </si>
  <si>
    <t>ДОПОЛНИТЕЛЬНАЯ ИНФОРМАЦИЯ</t>
  </si>
  <si>
    <t>Место размещения</t>
  </si>
  <si>
    <t>Доп инфо</t>
  </si>
  <si>
    <t>Рекомендации по упаковке</t>
  </si>
  <si>
    <t>Упаковка должна обеспечивать целостность и сохранность РИМ при транспортировке.</t>
  </si>
  <si>
    <t>Материалы</t>
  </si>
  <si>
    <t xml:space="preserve">Не менее 12 мес. с даты установки в тт. 
</t>
  </si>
  <si>
    <t>Способ монтажа</t>
  </si>
  <si>
    <t>Подвесной мобайл</t>
  </si>
  <si>
    <t>ПВХ+УФ-печать</t>
  </si>
  <si>
    <t>Крепежные элементы</t>
  </si>
  <si>
    <t>индивидуальный</t>
  </si>
  <si>
    <t>кв.м.</t>
  </si>
  <si>
    <t>ПВХ+пленка+интер.печать</t>
  </si>
  <si>
    <t>ПВХ+пленка+УФ-печать</t>
  </si>
  <si>
    <t>ПВХ+пленка цвет+УФ-печать</t>
  </si>
  <si>
    <t>Вариант 1 (В1)</t>
  </si>
  <si>
    <t>Вариант 2 (В2)</t>
  </si>
  <si>
    <t>Вариант 3 (В3)</t>
  </si>
  <si>
    <t>односторонний</t>
  </si>
  <si>
    <t>двусторонний</t>
  </si>
  <si>
    <t xml:space="preserve">Количество сторон </t>
  </si>
  <si>
    <t>Количество сторон</t>
  </si>
  <si>
    <t>СТОРОНЫ МОБАЙЛА</t>
  </si>
  <si>
    <t>Вариант 4 (В4)</t>
  </si>
  <si>
    <t>ИЗГОТОВЛЕНИЕ РИМ</t>
  </si>
  <si>
    <r>
      <t xml:space="preserve">ПОСТАВКА РИМ </t>
    </r>
    <r>
      <rPr>
        <b/>
        <sz val="10"/>
        <rFont val="Times New Roman"/>
        <family val="1"/>
        <charset val="204"/>
      </rPr>
      <t>в тороговый объект</t>
    </r>
  </si>
  <si>
    <r>
      <t xml:space="preserve">МОНТАЖ РИМ </t>
    </r>
    <r>
      <rPr>
        <b/>
        <sz val="10"/>
        <rFont val="Times New Roman"/>
        <family val="1"/>
        <charset val="204"/>
      </rPr>
      <t>в торговом объекте</t>
    </r>
  </si>
  <si>
    <t>Ответственный - КА по РИМ</t>
  </si>
  <si>
    <t>Срок поставки с учетом монтажа не должен превышать 14 дней</t>
  </si>
  <si>
    <t>Стандарт</t>
  </si>
  <si>
    <t>навигационный</t>
  </si>
  <si>
    <t>1000х300 мм</t>
  </si>
  <si>
    <t>шт</t>
  </si>
  <si>
    <t>Визуализация</t>
  </si>
  <si>
    <t>№</t>
  </si>
  <si>
    <t>Межзальный/межотдельный мобайл</t>
  </si>
  <si>
    <t>Фотомобайл</t>
  </si>
  <si>
    <t>Зелень Соленья</t>
  </si>
  <si>
    <t>Овощи Зелень</t>
  </si>
  <si>
    <t>Овощи Фрукты</t>
  </si>
  <si>
    <t>Чай</t>
  </si>
  <si>
    <t>Кофе</t>
  </si>
  <si>
    <t>Чай Кофе</t>
  </si>
  <si>
    <t>Соусы</t>
  </si>
  <si>
    <t>Птица</t>
  </si>
  <si>
    <t>Колбаса</t>
  </si>
  <si>
    <t>Приправы</t>
  </si>
  <si>
    <t>Замороженные продукты</t>
  </si>
  <si>
    <t xml:space="preserve">Йогурты </t>
  </si>
  <si>
    <t>Кефир</t>
  </si>
  <si>
    <t>Мороженое</t>
  </si>
  <si>
    <t>Кулинария</t>
  </si>
  <si>
    <t>Выпечка</t>
  </si>
  <si>
    <t>Бакалея</t>
  </si>
  <si>
    <t>Быстрое питание</t>
  </si>
  <si>
    <t>Снеки</t>
  </si>
  <si>
    <t>Масло 1 (сливочное)</t>
  </si>
  <si>
    <t>Сыр</t>
  </si>
  <si>
    <t>Сыр Масло</t>
  </si>
  <si>
    <t>Масло 2 (растительное)</t>
  </si>
  <si>
    <t>Консервы</t>
  </si>
  <si>
    <t>Яйцо</t>
  </si>
  <si>
    <t>Яйцо Масло</t>
  </si>
  <si>
    <t>Пресервы</t>
  </si>
  <si>
    <t>Напитки</t>
  </si>
  <si>
    <t>Соки</t>
  </si>
  <si>
    <t>Коктейли</t>
  </si>
  <si>
    <t>Пиво</t>
  </si>
  <si>
    <t>Вино</t>
  </si>
  <si>
    <t>Вафли Печенье</t>
  </si>
  <si>
    <t>Сушки Соломка</t>
  </si>
  <si>
    <t>Кондитерские изделия</t>
  </si>
  <si>
    <t>Конфеты</t>
  </si>
  <si>
    <t>Детские товары</t>
  </si>
  <si>
    <t>Десерты</t>
  </si>
  <si>
    <t>Шоколад</t>
  </si>
  <si>
    <t>Гигиена Косметика</t>
  </si>
  <si>
    <t>Косметика</t>
  </si>
  <si>
    <t>Зоотовары</t>
  </si>
  <si>
    <t>Товары для дома</t>
  </si>
  <si>
    <t>Категории</t>
  </si>
  <si>
    <t>Мясо</t>
  </si>
  <si>
    <t>Хлеб</t>
  </si>
  <si>
    <t>Молоко</t>
  </si>
  <si>
    <t>Майонез</t>
  </si>
  <si>
    <t>Алкоголь</t>
  </si>
  <si>
    <t>Мобайл категории</t>
  </si>
  <si>
    <t>Мобайл категории односторонний</t>
  </si>
  <si>
    <t>Мобайл категории двусторонний</t>
  </si>
  <si>
    <t>Размер</t>
  </si>
  <si>
    <t>3. Виды мобайлов МА</t>
  </si>
  <si>
    <t>1. Виды мобайлов ММ</t>
  </si>
  <si>
    <t>2. Виды мобайлов МК</t>
  </si>
  <si>
    <t>бессрочно</t>
  </si>
  <si>
    <t>1. Мобайл.
2. Комплект крепежей.</t>
  </si>
  <si>
    <t>Виды подвесных мобайлов</t>
  </si>
  <si>
    <t>Черепков П. В.</t>
  </si>
  <si>
    <t>Директор департамента по эксплуатации</t>
  </si>
  <si>
    <t>Департамент по эксплуатации</t>
  </si>
  <si>
    <t>Согласованная технология для каждого формата указана в приложениях: 
Виды мобайлов ММ, Виды мобайлов МК, Виды мобайлов МА</t>
  </si>
  <si>
    <t xml:space="preserve"> "Добро пожаловать + Горячая линия"</t>
  </si>
  <si>
    <t>"Спасибо за покупку + Горячая линия"</t>
  </si>
  <si>
    <t>Скидка</t>
  </si>
  <si>
    <t>КСО</t>
  </si>
  <si>
    <t>Мобайл информационный</t>
  </si>
  <si>
    <t>Заботимся о вашем здоровье</t>
  </si>
  <si>
    <r>
      <t xml:space="preserve">* леска прозрачная 1мм устойчивая к деформации + металлические зажимы, 
кол-во лески - 4 пог.м. (корректировка пог.м. в зависимости от высоты потолка).
* 2 S-образных крючка - для крепления мобайлов к леске (сталь оцинкованная, цвет серебристый:
для 1 мобайла - размер (D) - 3; L ~ 25 мм, для 2 мобайлов - размер (D) - 4; L ~ 35 мм).
</t>
    </r>
    <r>
      <rPr>
        <sz val="11"/>
        <color theme="1"/>
        <rFont val="Times New Roman"/>
        <family val="1"/>
        <charset val="204"/>
      </rPr>
      <t xml:space="preserve">* 2 дюбель-гвоздя с кольцом - для крепления лески к потолочному перекрытию/несущим конструкциям
* 2 складных пружинных дюбеля с полукольцами (крючки-зонтики) - для крепления к плитам Армстронг - </t>
    </r>
    <r>
      <rPr>
        <u/>
        <sz val="11"/>
        <color theme="1"/>
        <rFont val="Times New Roman"/>
        <family val="1"/>
        <charset val="204"/>
      </rPr>
      <t>данные крепежные элементы используются только при отсутствии тех возможности монтажа к потолочному перекрытию/несущим конструкциям и при наличии согласования Инженерной службой)</t>
    </r>
    <r>
      <rPr>
        <sz val="11"/>
        <rFont val="Times New Roman"/>
        <family val="1"/>
        <charset val="204"/>
      </rPr>
      <t xml:space="preserve">
</t>
    </r>
  </si>
  <si>
    <t>ТЗ-359/20</t>
  </si>
  <si>
    <t xml:space="preserve">1. ПВХ 5 мм, плотность не менее 0,55 г/см3.
2. Фрезеровка согласно контуру реза.
3. УФ-печать, 1440 dpi.
(односторонная/двусторонняя).
</t>
  </si>
  <si>
    <t>1. ПВХ 5 мм, плотность не менее 0,55 г/см3.
2. Фрезеровка согласно контуру реза.
3. Накатка пленки Orajet 3640 матовая (с одной/двух сторон).
Без загиба на торцы.
4. Интерьерная печать, 1440 dpi.</t>
  </si>
  <si>
    <t>1. ПВХ 5 мм, плотность не менее 0,55 г/см3.
2. Фрезеровка согласно контуру реза.
3. Накатка пленки Orajet 3640 матовая (с одной/двух сторон).
Без загиба на торцы.
4. УФ-печать, 1440 dpi.</t>
  </si>
  <si>
    <r>
      <rPr>
        <u/>
        <sz val="11"/>
        <rFont val="Times New Roman"/>
        <family val="1"/>
        <charset val="204"/>
      </rPr>
      <t>Подвесной мобайл над кассами МА:</t>
    </r>
    <r>
      <rPr>
        <sz val="11"/>
        <rFont val="Times New Roman"/>
        <family val="1"/>
        <charset val="204"/>
      </rPr>
      <t xml:space="preserve">
1. Пленка Oracal 641 № 066 матовая.
2. УФ-печать 1440 dpi в 2 слоя.
* </t>
    </r>
    <r>
      <rPr>
        <b/>
        <sz val="11"/>
        <rFont val="Times New Roman"/>
        <family val="1"/>
        <charset val="204"/>
      </rPr>
      <t xml:space="preserve">Белый цвет при печати на цветном Oracal должен быть ярким белым, не иметь примеси серого или других оттенков. </t>
    </r>
    <r>
      <rPr>
        <sz val="11"/>
        <rFont val="Times New Roman"/>
        <family val="1"/>
        <charset val="204"/>
      </rPr>
      <t xml:space="preserve">
</t>
    </r>
  </si>
  <si>
    <t>Хит-Магнит</t>
  </si>
  <si>
    <t>ПВХ+пленка+интер.печать двусторон.+аппликация</t>
  </si>
  <si>
    <t>Состав/комплектация 1</t>
  </si>
  <si>
    <t>Состав/комплектация2</t>
  </si>
  <si>
    <t>1. Мобайл с комплектом аппликаций (3 стрелки).
2. Комплект крепежей.</t>
  </si>
  <si>
    <t>Вариант 5 (В5)</t>
  </si>
  <si>
    <t xml:space="preserve">1. ПВХ 5 мм, плотность не менее 0,55 г/см3.
2. Фрезеровка согласно контуру реза.
3. Накатка пленки Orajet 3640 матовая с двух сторон.
Без загиба на торцы.
4. Интерьерная печать, 1440 dpi. 
4. Комплект стрелок в виде стикеров (3 шт):
- пленка Oracal 641 матовая № 010;
- плоттерная резка; 
- монтажная пленка.
Размеры, количество стрелок:
- мобайлы без этажности (стрелка "направо/налево/вперед" - 146х126 мм, кол-во - 2 шт; стрелка "назад" - 144х146 мм, кол-во - 1 шт);
- мобайлы с указанием этажа (стрелка "направо/налево/вперед" - 123х107 мм, кол-во - 2 шт; стрелка "назад" - 124х126 мм, кол-во - 1 шт).
Стрелки наносятся на правую/левую часть мобайлов с помощью монтажной пленки согласно макету. 
Необходимо соблюдать центровку и ось размещения стрелок.
Необходимый комплект стрелок выбирается на основании дизайн-макета и зависит от этажа расположения объекта.
</t>
  </si>
  <si>
    <r>
      <t>Монтируется к потолочному перекрыт</t>
    </r>
    <r>
      <rPr>
        <sz val="11"/>
        <color theme="1"/>
        <rFont val="Times New Roman"/>
        <family val="1"/>
        <charset val="204"/>
      </rPr>
      <t>ию/несущим конструкциям с помощью лески, зажимов, S-образных крючков и комплекта крепежей.</t>
    </r>
    <r>
      <rPr>
        <sz val="11"/>
        <rFont val="Times New Roman"/>
        <family val="1"/>
        <charset val="204"/>
      </rPr>
      <t xml:space="preserve">
Монтаж лески к мобайлу осуществляется через отверстия в верхней части мобайла, отверстия располагаются на таком расстоянии от краев, чтобы не происходило "искривления" мобайлов.
Для мобайлов размером 1000х300 мм отверстия располагаются на расстоянии 150 мм от каждого края. 
Угол между леской и мобайлом должен быть равен 90 градусам. 
При монтаже необходимо соблюдать правила, описанные в инструкции.
</t>
    </r>
    <r>
      <rPr>
        <u/>
        <sz val="11"/>
        <rFont val="Times New Roman"/>
        <family val="1"/>
        <charset val="204"/>
      </rPr>
      <t xml:space="preserve">Для мобайлов со стрелками: расположение стрелок: если на одной стороне стрелка указывает в сторону, на обратной – в другую сторону, а если стрелка вверх, то на обратной стороне отображается u-образная стрелка поворота. </t>
    </r>
  </si>
  <si>
    <r>
      <rPr>
        <u/>
        <sz val="11"/>
        <color theme="1"/>
        <rFont val="Times New Roman"/>
        <family val="1"/>
        <charset val="204"/>
      </rPr>
      <t>Для мобайлов со стрелками</t>
    </r>
    <r>
      <rPr>
        <sz val="11"/>
        <color theme="1"/>
        <rFont val="Times New Roman"/>
        <family val="1"/>
        <charset val="204"/>
      </rPr>
      <t>: приоритетным способом изготовления является полноцветная печать по макету. 
Способ изготовления полноцветная печать по макету+аппликация используется на тех объектах, по которым отсутствует информация о "направлении к объекту" на момент разработки дизайн-макета.
Если не удалось получить информацию о "направлении к объекту" до запуска мобайла в работу, монтаж аппликации выполняется на объекте во время монтажа. Комплект аппликаций включает 3 стрелки (направо/налево/вперед/назад), необходимые стрелки определяются на основании места расположения объекта. Для направлений направо/налево/вперед используется одинаковая стрелка, которая монтируется в нужном направлении, поэтому общее/максимальное количество данных стрелок равно 2 шт. 
Этажность обозначатеся на дизайн-макете и печатается на основе.</t>
    </r>
  </si>
  <si>
    <t>МФ</t>
  </si>
  <si>
    <t>Малые форматы</t>
  </si>
  <si>
    <t>Подвесной мобайл 1000х300 мм ПВХ+УФ-печать двусторонний МФ</t>
  </si>
  <si>
    <t>Кодировка</t>
  </si>
  <si>
    <t>Подвесной мобайл 1000х300 мм ПВХ+пленка+УФ-печать двусторонний МФ</t>
  </si>
  <si>
    <t>Подвесной мобайл 1000х300 мм ПВХ+пленка+интер.печать двусторонний МФ</t>
  </si>
  <si>
    <t>Подвесной мобайл 1000х300 мм ПВХ+пленка+УФ-печать односторонний МФ</t>
  </si>
  <si>
    <t>1100х460 мм</t>
  </si>
  <si>
    <t>860х460 мм</t>
  </si>
  <si>
    <t>Подвесной мобайл 1100х460 мм ПВХ+УФ-печать односторонний МФ</t>
  </si>
  <si>
    <t>Подвесной мобайл 1100х460 мм ПВХ+УФ-печать двусторонний МФ</t>
  </si>
  <si>
    <t>Подвесной мобайл 860х460 мм ПВХ+УФ-печать односторонний МФ</t>
  </si>
  <si>
    <t>Подвесной мобайл 860х460 мм ПВХ+УФ-печать двусторонний МФ</t>
  </si>
  <si>
    <t>Шкарина Е.Н.</t>
  </si>
  <si>
    <t>Руководитель сектора</t>
  </si>
  <si>
    <t>Управление планирования и проведения закупок категорий РИМ, полиграфической продукции, маркетинга</t>
  </si>
  <si>
    <t>Руководитель управления по запуску малых форматов</t>
  </si>
  <si>
    <t>Департамент по развитию и запуску малых форматов </t>
  </si>
  <si>
    <t>1000х240 мм</t>
  </si>
  <si>
    <t>1250х240 мм</t>
  </si>
  <si>
    <t>ММ+</t>
  </si>
  <si>
    <t>Эко</t>
  </si>
  <si>
    <t>Подвесной мобайл 1000х240 мм ПВХ+УФ-печать двусторонний МФ</t>
  </si>
  <si>
    <t>Подвесной мобайл 1250х240 мм ПВХ+УФ-печать двусторонний МФ</t>
  </si>
  <si>
    <t>700х400 мм</t>
  </si>
  <si>
    <t>450х450 мм</t>
  </si>
  <si>
    <t>250х400 мм</t>
  </si>
  <si>
    <t>600х600 мм</t>
  </si>
  <si>
    <t xml:space="preserve">Определяется в зависимимости от формата ТТ, вида навигационного мобайла.
Места размещения:
- в кассовой зоне/входной группе
- над торговым оборудованием
- между рядами по ходу движения покупателей
При монтаже необходимо соблюдать правила, описанные в инструкции.
</t>
  </si>
  <si>
    <t>ММ Выпечка МКухня</t>
  </si>
  <si>
    <t>Подвесной мобайл 450х450 мм ПВХ+УФ-печать двусторонний МФ</t>
  </si>
  <si>
    <t>Подвесной мобайл 250х400 мм ПВХ+УФ-печать двусторонний МФ</t>
  </si>
  <si>
    <t xml:space="preserve">550х460 мм </t>
  </si>
  <si>
    <t>Подвесной мобайл 550х460 мм ПВХ+УФ-печать односторонний МФ</t>
  </si>
  <si>
    <t>Подвесной мобайл 550х460 мм ПВХ+УФ-печать двусторонний МФ</t>
  </si>
  <si>
    <t>Мкухня</t>
  </si>
  <si>
    <r>
      <t xml:space="preserve">* Трос стальной оцинкованный- 1мм + металлические зажимы, 
кол-во троса - 4 пог.м. (корректировка пог.м. в зависимости от высоты потолка).
* 2 S-образных крючка - для крепления мобайлов к тросу (сталь оцинкованная, цвет серебристый:
для 1 мобайла - размер (D) - 3; L ~ 25 мм, для 2 мобайлов - размер (D) - 4; L ~ 35 мм).
* 2 дюбель-гвоздя с кольцом - для крепления и к потолочному перекрытию/несущим конструкциям
* 2 складных пружинных дюбеля с полукольцами (крючки-зонтики) - для крепления к плитам Армстронг - </t>
    </r>
    <r>
      <rPr>
        <u/>
        <sz val="11"/>
        <color theme="1"/>
        <rFont val="Times New Roman"/>
        <family val="1"/>
        <charset val="204"/>
      </rPr>
      <t>данные крепежные элементы используются только при отсутствии тех возможности монтажа к потолочному перекрытию/несущим конструкциям и при наличии согласования Инженерной службой)</t>
    </r>
  </si>
  <si>
    <t xml:space="preserve">1. Композит (АКП) 3 мм  + накатка пленки с двух сторон с загибом на торцы 
Загиб на торцы должен быть ровным, без заломов и морщин. Загибка на торцы производится с небольшим захлестом на обратную сторону мобайла (максимально 15 мм) со стороны А на сторону Б.
2. Фрезерная резка по контуру согласно макета, шлифовка края.
3. Накатка пленки Orajet 3640 матовая (с одной/двух сторон).
2. Интерьерная печать. Качество - 1440 dpi  
</t>
  </si>
  <si>
    <t>1. ПВХ 5 мм, плотность не менее 0,55 г/см3.
2. Фрезеровка согласно контуру реза.
3. Накатка пленки Oracal матовая (с одной/двух сторон).
Без загиба на торцы.
4. УФ-печать в 2 слоя, 1440 dpi.
с сохранением высокой плотности запечатки и четких контуров согласно макету.</t>
  </si>
  <si>
    <t xml:space="preserve">1. Композит (АКП) 3 мм  + накатка пленки с двух сторон с загибом на торцы 
Загиб на торцы должен быть ровным, без заломов и морщин. Загибка на торцы производится с небольшим захлестом на обратную сторону мобайла (максимально 15 мм) со стороны А на сторону Б.
2. Фрезерная резка по контуру согласно макета, шлифовка края.
3. Накатка пленки Oracal матовая (с одной/двух сторон). цвета согласно макету.
4. УФ-печать 1440 dpi, в 2 слоя, с сохранением высокой плотности запечатки и четких контуров согласно макету.
Вариант 2 (БФ-2.2)
1. Пленка Orajet 3640-10 мат. 
2. Интерьерная печать. Качество - 1440 dpi  
</t>
  </si>
  <si>
    <t xml:space="preserve">Монтируется к потолочному перекрытию/несущим конструкциям с помощью троса, зажимов, S-образных крючков и комплекта крепежей.
Монтаж троса к мобайлу осуществляется через отверстия в верхней части мобайла, отверстия располагаются на таком расстоянии от краев, чтобы не происходило "искривления" мобайлов.
Для мобайлов размером 1000х300 мм отверстия располагаются на расстоянии 150 мм от каждого края. 
Угол между тросом и мобайлом должен быть равен 90 градусам. 
При монтаже необходимо соблюдать правила, описанные в инструкции.
</t>
  </si>
  <si>
    <t>Вариант 6 (В6)</t>
  </si>
  <si>
    <t>Вариант 7 (В7)</t>
  </si>
  <si>
    <t>композит+пленка+интер.печать</t>
  </si>
  <si>
    <t>композит+пленка цвет+УФ-печать</t>
  </si>
  <si>
    <t>Мобайл с полноцветной печатью по макету + аппликация из пленки (стрелки):</t>
  </si>
  <si>
    <t>Никульникова Е.А.</t>
  </si>
  <si>
    <t>Главный эксперт</t>
  </si>
  <si>
    <t>1100х170 мм</t>
  </si>
  <si>
    <t>850х170 мм</t>
  </si>
  <si>
    <t>550х170 мм</t>
  </si>
  <si>
    <t>см. приложение к ТЗ 1-3</t>
  </si>
  <si>
    <t>Типоразмер 1</t>
  </si>
  <si>
    <t>Типоразмер 2</t>
  </si>
  <si>
    <t>Типоразмер 3</t>
  </si>
  <si>
    <t>Типоразмер 4</t>
  </si>
  <si>
    <t>Типоразмер 5</t>
  </si>
  <si>
    <t>Типоразмер 6</t>
  </si>
  <si>
    <t>Типоразмер 7</t>
  </si>
  <si>
    <t>Типоразмер 8</t>
  </si>
  <si>
    <t>Типоразмер 9</t>
  </si>
  <si>
    <t>Типоразмер 10</t>
  </si>
  <si>
    <t>Типоразмер 11</t>
  </si>
  <si>
    <t>Типоразмер 12</t>
  </si>
  <si>
    <t>Типоразмер 13</t>
  </si>
  <si>
    <t>Типоразмер 14</t>
  </si>
  <si>
    <t xml:space="preserve">4. Наименование для кодировки РИМ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</si>
</sst>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u/>
      <sz val="11"/>
      <color theme="10"/>
      <name val="Calibri"/>
      <family val="2"/>
      <scheme val="minor"/>
    </font>
    <font>
      <b/>
      <sz val="11"/>
      <color theme="1"/>
      <name val="Times New Roman"/>
      <family val="1"/>
      <charset val="204"/>
    </font>
    <font>
      <sz val="11"/>
      <color theme="1"/>
      <name val="Times New Roman"/>
      <family val="1"/>
      <charset val="204"/>
    </font>
    <font>
      <b/>
      <sz val="14"/>
      <color theme="1"/>
      <name val="Times New Roman"/>
      <family val="1"/>
      <charset val="204"/>
    </font>
    <font>
      <b/>
      <sz val="12"/>
      <name val="Times New Roman"/>
      <family val="1"/>
      <charset val="204"/>
    </font>
    <font>
      <sz val="11"/>
      <name val="Times New Roman"/>
      <family val="1"/>
      <charset val="204"/>
    </font>
    <font>
      <b/>
      <sz val="11"/>
      <name val="Times New Roman"/>
      <family val="1"/>
      <charset val="204"/>
    </font>
    <font>
      <b/>
      <sz val="10"/>
      <name val="Times New Roman"/>
      <family val="1"/>
      <charset val="204"/>
    </font>
    <font>
      <b/>
      <sz val="10"/>
      <color theme="1"/>
      <name val="Times New Roman"/>
      <family val="1"/>
      <charset val="204"/>
    </font>
    <font>
      <sz val="10"/>
      <color theme="1"/>
      <name val="Times New Roman"/>
      <family val="1"/>
      <charset val="204"/>
    </font>
    <font>
      <b/>
      <i/>
      <sz val="10"/>
      <color rgb="FF000000"/>
      <name val="Times New Roman"/>
      <family val="1"/>
      <charset val="204"/>
    </font>
    <font>
      <sz val="10"/>
      <color rgb="FF000000"/>
      <name val="Times New Roman"/>
      <family val="1"/>
      <charset val="204"/>
    </font>
    <font>
      <i/>
      <sz val="10"/>
      <color rgb="FF000000"/>
      <name val="Times New Roman"/>
      <family val="1"/>
      <charset val="204"/>
    </font>
    <font>
      <b/>
      <sz val="10"/>
      <color rgb="FF000000"/>
      <name val="Times New Roman"/>
      <family val="1"/>
      <charset val="204"/>
    </font>
    <font>
      <u/>
      <sz val="11"/>
      <name val="Times New Roman"/>
      <family val="1"/>
      <charset val="204"/>
    </font>
    <font>
      <u/>
      <sz val="11"/>
      <color theme="1"/>
      <name val="Times New Roman"/>
      <family val="1"/>
      <charset val="204"/>
    </font>
    <font>
      <sz val="8"/>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0" fontId="3" fillId="0" borderId="0"/>
    <xf numFmtId="0" fontId="4" fillId="0" borderId="0" applyNumberFormat="0" applyFill="0" applyBorder="0" applyAlignment="0" applyProtection="0"/>
    <xf numFmtId="0" fontId="2" fillId="0" borderId="0"/>
    <xf numFmtId="0" fontId="1" fillId="0" borderId="0"/>
  </cellStyleXfs>
  <cellXfs count="173">
    <xf numFmtId="0" fontId="0" fillId="0" borderId="0" xfId="0"/>
    <xf numFmtId="0" fontId="6" fillId="0" borderId="1" xfId="0" applyFont="1" applyBorder="1" applyAlignment="1">
      <alignment horizontal="center" vertical="center" readingOrder="1"/>
    </xf>
    <xf numFmtId="0" fontId="7" fillId="0" borderId="0" xfId="0" applyFont="1" applyAlignment="1">
      <alignment horizontal="left" vertical="top" wrapText="1"/>
    </xf>
    <xf numFmtId="0" fontId="6" fillId="0" borderId="0" xfId="0" applyFont="1" applyAlignment="1">
      <alignment horizontal="left" vertical="top"/>
    </xf>
    <xf numFmtId="0" fontId="6" fillId="0" borderId="0" xfId="0" applyFont="1"/>
    <xf numFmtId="0" fontId="5" fillId="0" borderId="1" xfId="0" applyFont="1" applyBorder="1" applyAlignment="1">
      <alignment horizontal="left" vertical="top" wrapText="1"/>
    </xf>
    <xf numFmtId="14" fontId="6" fillId="0" borderId="1" xfId="0" applyNumberFormat="1" applyFont="1" applyBorder="1" applyAlignment="1">
      <alignment horizontal="left" vertical="top" wrapText="1"/>
    </xf>
    <xf numFmtId="0" fontId="6" fillId="0" borderId="1" xfId="0" applyFont="1" applyBorder="1" applyAlignment="1">
      <alignment horizontal="left" vertical="top"/>
    </xf>
    <xf numFmtId="0" fontId="6" fillId="0" borderId="0" xfId="0" applyFont="1" applyAlignment="1">
      <alignment horizontal="left" vertical="top" wrapText="1"/>
    </xf>
    <xf numFmtId="0" fontId="6" fillId="0" borderId="0" xfId="0" applyFont="1" applyAlignment="1">
      <alignment vertical="top"/>
    </xf>
    <xf numFmtId="0" fontId="5" fillId="0" borderId="1" xfId="0" applyFont="1" applyBorder="1" applyAlignment="1">
      <alignment horizontal="center"/>
    </xf>
    <xf numFmtId="0" fontId="6" fillId="0" borderId="0" xfId="0" applyFont="1" applyAlignment="1">
      <alignment wrapText="1"/>
    </xf>
    <xf numFmtId="0" fontId="5" fillId="0" borderId="1" xfId="0" applyFont="1" applyBorder="1" applyAlignment="1">
      <alignment horizontal="center" vertical="center"/>
    </xf>
    <xf numFmtId="0" fontId="11" fillId="2" borderId="2" xfId="0" applyFont="1" applyFill="1" applyBorder="1" applyAlignment="1">
      <alignment vertical="center" wrapText="1"/>
    </xf>
    <xf numFmtId="0" fontId="6" fillId="0" borderId="0" xfId="0" applyFont="1" applyAlignment="1">
      <alignment horizontal="right"/>
    </xf>
    <xf numFmtId="0" fontId="11"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top" wrapText="1"/>
    </xf>
    <xf numFmtId="0" fontId="6" fillId="0" borderId="0" xfId="0" applyFont="1" applyAlignment="1">
      <alignment horizontal="center"/>
    </xf>
    <xf numFmtId="0" fontId="5" fillId="2" borderId="1" xfId="0" applyFont="1" applyFill="1" applyBorder="1" applyAlignment="1">
      <alignment horizontal="left" vertical="center" wrapText="1"/>
    </xf>
    <xf numFmtId="0" fontId="6" fillId="0" borderId="1" xfId="0" applyFont="1" applyBorder="1" applyAlignment="1">
      <alignment horizontal="center"/>
    </xf>
    <xf numFmtId="0" fontId="6" fillId="0" borderId="0" xfId="0" applyFont="1" applyAlignment="1">
      <alignment vertical="top" wrapText="1"/>
    </xf>
    <xf numFmtId="0" fontId="5" fillId="0" borderId="1" xfId="0" applyFont="1" applyBorder="1" applyAlignment="1">
      <alignment horizontal="center" vertical="top" wrapText="1"/>
    </xf>
    <xf numFmtId="0" fontId="10" fillId="2" borderId="3" xfId="0" applyFont="1" applyFill="1" applyBorder="1" applyAlignment="1">
      <alignment horizontal="center" vertical="top" wrapText="1"/>
    </xf>
    <xf numFmtId="0" fontId="10" fillId="3" borderId="6" xfId="0" applyFont="1" applyFill="1" applyBorder="1" applyAlignment="1">
      <alignment horizontal="left" vertical="top" wrapText="1"/>
    </xf>
    <xf numFmtId="0" fontId="10" fillId="2" borderId="6" xfId="0" applyFont="1" applyFill="1" applyBorder="1" applyAlignment="1">
      <alignment vertical="top" wrapText="1"/>
    </xf>
    <xf numFmtId="0" fontId="10" fillId="2" borderId="3" xfId="0" applyFont="1" applyFill="1" applyBorder="1" applyAlignment="1">
      <alignment vertical="top" wrapText="1"/>
    </xf>
    <xf numFmtId="0" fontId="5" fillId="0" borderId="6" xfId="0" applyFont="1" applyBorder="1" applyAlignment="1">
      <alignment vertical="top" wrapText="1"/>
    </xf>
    <xf numFmtId="0" fontId="8" fillId="2" borderId="3" xfId="0" applyFont="1" applyFill="1" applyBorder="1" applyAlignment="1">
      <alignment horizontal="left" vertical="top" wrapText="1"/>
    </xf>
    <xf numFmtId="0" fontId="15" fillId="0" borderId="11" xfId="0" applyFont="1" applyBorder="1" applyAlignment="1">
      <alignment vertical="center" wrapText="1"/>
    </xf>
    <xf numFmtId="0" fontId="10" fillId="2" borderId="6" xfId="0" applyFont="1" applyFill="1" applyBorder="1" applyAlignment="1">
      <alignment horizontal="left" vertical="top" wrapText="1"/>
    </xf>
    <xf numFmtId="0" fontId="5" fillId="0" borderId="8" xfId="0" applyFont="1" applyBorder="1" applyAlignment="1">
      <alignment vertical="top" wrapText="1"/>
    </xf>
    <xf numFmtId="0" fontId="8" fillId="2" borderId="6" xfId="0" applyFont="1" applyFill="1" applyBorder="1" applyAlignment="1">
      <alignment horizontal="left" vertical="top" wrapText="1"/>
    </xf>
    <xf numFmtId="0" fontId="10" fillId="0" borderId="6" xfId="0" applyFont="1" applyBorder="1" applyAlignment="1">
      <alignment vertical="top" wrapText="1"/>
    </xf>
    <xf numFmtId="0" fontId="6" fillId="0" borderId="1" xfId="0" applyFont="1" applyBorder="1" applyAlignment="1">
      <alignment vertical="top" wrapText="1"/>
    </xf>
    <xf numFmtId="0" fontId="6" fillId="0" borderId="0" xfId="0" applyFont="1" applyAlignment="1">
      <alignment horizontal="center" vertical="top" wrapText="1"/>
    </xf>
    <xf numFmtId="0" fontId="5" fillId="2" borderId="1" xfId="0" applyFont="1" applyFill="1" applyBorder="1" applyAlignment="1">
      <alignment vertical="top" wrapText="1"/>
    </xf>
    <xf numFmtId="0" fontId="14" fillId="0" borderId="19" xfId="0" applyFont="1" applyBorder="1" applyAlignment="1">
      <alignment vertical="center" wrapText="1"/>
    </xf>
    <xf numFmtId="0" fontId="12" fillId="0" borderId="19" xfId="0" applyFont="1" applyBorder="1" applyAlignment="1">
      <alignment vertical="top" wrapText="1"/>
    </xf>
    <xf numFmtId="0" fontId="17" fillId="0" borderId="19" xfId="0" applyFont="1" applyBorder="1" applyAlignment="1">
      <alignment vertical="center" wrapText="1"/>
    </xf>
    <xf numFmtId="0" fontId="6" fillId="0" borderId="1" xfId="0" applyFont="1" applyBorder="1" applyAlignment="1">
      <alignment horizontal="center" vertical="top"/>
    </xf>
    <xf numFmtId="0" fontId="5" fillId="2" borderId="15" xfId="0" applyFont="1" applyFill="1" applyBorder="1" applyAlignment="1">
      <alignment horizontal="center" vertical="top" wrapText="1"/>
    </xf>
    <xf numFmtId="0" fontId="5" fillId="2" borderId="15" xfId="0" applyFont="1" applyFill="1" applyBorder="1" applyAlignment="1">
      <alignment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6" xfId="0" applyFont="1" applyBorder="1" applyAlignment="1">
      <alignment horizontal="center" vertical="top" wrapText="1"/>
    </xf>
    <xf numFmtId="0" fontId="6" fillId="0" borderId="8" xfId="0" applyFont="1" applyBorder="1" applyAlignment="1">
      <alignment horizontal="center" vertical="top" wrapText="1"/>
    </xf>
    <xf numFmtId="0" fontId="6" fillId="0" borderId="9" xfId="0" applyFont="1" applyBorder="1" applyAlignment="1">
      <alignment vertical="top" wrapText="1"/>
    </xf>
    <xf numFmtId="0" fontId="5" fillId="0" borderId="1" xfId="0" applyFont="1" applyBorder="1" applyAlignment="1">
      <alignment vertical="center" readingOrder="1"/>
    </xf>
    <xf numFmtId="0" fontId="6" fillId="0" borderId="18" xfId="0" applyFont="1" applyBorder="1" applyAlignment="1">
      <alignment horizontal="center" vertical="top" wrapText="1"/>
    </xf>
    <xf numFmtId="0" fontId="6" fillId="0" borderId="17" xfId="0" applyFont="1" applyBorder="1" applyAlignment="1">
      <alignment vertical="top" wrapText="1"/>
    </xf>
    <xf numFmtId="0" fontId="5" fillId="2" borderId="1" xfId="0" applyFont="1" applyFill="1" applyBorder="1" applyAlignment="1">
      <alignment horizontal="center" vertical="top" wrapText="1"/>
    </xf>
    <xf numFmtId="0" fontId="9" fillId="0" borderId="1" xfId="0" applyFont="1" applyBorder="1" applyAlignment="1">
      <alignment vertical="top" wrapText="1"/>
    </xf>
    <xf numFmtId="0" fontId="6" fillId="0" borderId="15" xfId="0" applyFont="1" applyBorder="1" applyAlignment="1">
      <alignment vertical="top" wrapText="1"/>
    </xf>
    <xf numFmtId="0" fontId="6" fillId="0" borderId="0" xfId="0" applyFont="1" applyAlignment="1">
      <alignment horizontal="center" vertical="top"/>
    </xf>
    <xf numFmtId="0" fontId="6" fillId="0" borderId="5" xfId="0" applyFont="1" applyBorder="1" applyAlignment="1">
      <alignment vertical="top" wrapText="1"/>
    </xf>
    <xf numFmtId="0" fontId="6" fillId="0" borderId="22" xfId="0" applyFont="1" applyBorder="1" applyAlignment="1">
      <alignment vertical="top" wrapText="1"/>
    </xf>
    <xf numFmtId="0" fontId="5" fillId="0" borderId="1" xfId="0" applyFont="1" applyBorder="1" applyAlignment="1">
      <alignment horizontal="center" wrapText="1"/>
    </xf>
    <xf numFmtId="0" fontId="5" fillId="0" borderId="1"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vertical="center" wrapText="1"/>
    </xf>
    <xf numFmtId="14" fontId="6" fillId="0" borderId="1" xfId="0" applyNumberFormat="1" applyFont="1" applyBorder="1" applyAlignment="1">
      <alignment horizontal="left" vertical="top"/>
    </xf>
    <xf numFmtId="0" fontId="14" fillId="0" borderId="0" xfId="0" applyFont="1" applyAlignment="1">
      <alignment vertical="center" wrapText="1"/>
    </xf>
    <xf numFmtId="0" fontId="16" fillId="0" borderId="0" xfId="3" applyFont="1" applyAlignment="1">
      <alignment vertical="center" wrapText="1"/>
    </xf>
    <xf numFmtId="0" fontId="12" fillId="0" borderId="0" xfId="0" applyFont="1" applyAlignment="1">
      <alignment horizontal="left" vertical="top" wrapText="1"/>
    </xf>
    <xf numFmtId="0" fontId="12" fillId="0" borderId="0" xfId="0" applyFont="1" applyAlignment="1">
      <alignment horizontal="right" vertical="top" wrapText="1"/>
    </xf>
    <xf numFmtId="0" fontId="12" fillId="0" borderId="0" xfId="0" applyFont="1" applyAlignment="1">
      <alignment vertical="top" wrapText="1"/>
    </xf>
    <xf numFmtId="0" fontId="13" fillId="0" borderId="0" xfId="0" applyFont="1" applyAlignment="1">
      <alignment vertical="top" wrapText="1"/>
    </xf>
    <xf numFmtId="0" fontId="17" fillId="0" borderId="0" xfId="0" applyFont="1" applyAlignment="1">
      <alignment vertical="center" wrapText="1"/>
    </xf>
    <xf numFmtId="0" fontId="15" fillId="0" borderId="0" xfId="0" applyFont="1" applyAlignment="1">
      <alignment vertical="center" wrapText="1"/>
    </xf>
    <xf numFmtId="0" fontId="13" fillId="0" borderId="0" xfId="3" applyFont="1" applyAlignment="1">
      <alignment vertical="top" wrapText="1"/>
    </xf>
    <xf numFmtId="0" fontId="16" fillId="0" borderId="0" xfId="0" applyFont="1" applyAlignment="1">
      <alignment vertical="center" wrapText="1"/>
    </xf>
    <xf numFmtId="0" fontId="6" fillId="0" borderId="1" xfId="0" applyFont="1" applyBorder="1" applyAlignment="1">
      <alignment horizontal="center" wrapText="1"/>
    </xf>
    <xf numFmtId="0" fontId="0" fillId="0" borderId="28" xfId="0" applyBorder="1" applyAlignment="1">
      <alignment horizontal="center"/>
    </xf>
    <xf numFmtId="0" fontId="6" fillId="0" borderId="17" xfId="0" applyFont="1" applyBorder="1" applyAlignment="1">
      <alignment horizontal="left" vertical="top" wrapText="1"/>
    </xf>
    <xf numFmtId="0" fontId="6" fillId="0" borderId="31" xfId="0" applyFont="1" applyBorder="1" applyAlignment="1">
      <alignment horizontal="center" vertical="top" wrapText="1"/>
    </xf>
    <xf numFmtId="0" fontId="6" fillId="0" borderId="17" xfId="0" applyFont="1" applyBorder="1" applyAlignment="1">
      <alignment horizontal="left" vertical="top"/>
    </xf>
    <xf numFmtId="0" fontId="10" fillId="3" borderId="1" xfId="0"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2" borderId="14" xfId="0" applyFont="1" applyFill="1" applyBorder="1" applyAlignment="1">
      <alignment horizontal="left" vertical="top" wrapText="1"/>
    </xf>
    <xf numFmtId="0" fontId="5" fillId="2" borderId="16" xfId="0" applyFont="1" applyFill="1" applyBorder="1" applyAlignment="1">
      <alignment horizontal="left" vertical="top" wrapText="1"/>
    </xf>
    <xf numFmtId="0" fontId="6" fillId="0" borderId="7" xfId="0" applyFont="1" applyBorder="1" applyAlignment="1">
      <alignment vertical="top" wrapText="1"/>
    </xf>
    <xf numFmtId="0" fontId="14" fillId="0" borderId="0" xfId="4" applyFont="1" applyAlignment="1">
      <alignment vertical="center" wrapText="1"/>
    </xf>
    <xf numFmtId="0" fontId="15" fillId="0" borderId="11" xfId="4" applyFont="1" applyBorder="1" applyAlignment="1">
      <alignment vertical="center" wrapText="1"/>
    </xf>
    <xf numFmtId="0" fontId="16" fillId="0" borderId="0" xfId="4" applyFont="1" applyAlignment="1">
      <alignment vertical="center" wrapText="1"/>
    </xf>
    <xf numFmtId="0" fontId="12" fillId="0" borderId="0" xfId="4" applyFont="1" applyAlignment="1">
      <alignment horizontal="left" vertical="top" wrapText="1"/>
    </xf>
    <xf numFmtId="0" fontId="12" fillId="0" borderId="0" xfId="4" applyFont="1" applyAlignment="1">
      <alignment horizontal="right" vertical="top" wrapText="1"/>
    </xf>
    <xf numFmtId="0" fontId="12" fillId="0" borderId="0" xfId="4" applyFont="1" applyAlignment="1">
      <alignment vertical="top" wrapText="1"/>
    </xf>
    <xf numFmtId="0" fontId="13" fillId="0" borderId="0" xfId="4" applyFont="1" applyAlignment="1">
      <alignment vertical="top" wrapText="1"/>
    </xf>
    <xf numFmtId="0" fontId="17" fillId="0" borderId="0" xfId="4" applyFont="1" applyAlignment="1">
      <alignment vertical="center" wrapText="1"/>
    </xf>
    <xf numFmtId="0" fontId="15" fillId="0" borderId="0" xfId="4" applyFont="1" applyAlignment="1">
      <alignment vertical="center" wrapText="1"/>
    </xf>
    <xf numFmtId="0" fontId="6" fillId="0" borderId="1" xfId="0" applyFont="1" applyBorder="1" applyAlignment="1">
      <alignment horizontal="left" vertical="top" wrapText="1"/>
    </xf>
    <xf numFmtId="0" fontId="6" fillId="0" borderId="7" xfId="0" applyFont="1" applyBorder="1" applyAlignment="1">
      <alignment horizontal="left" vertical="top" wrapText="1"/>
    </xf>
    <xf numFmtId="0" fontId="9" fillId="0" borderId="1" xfId="0" applyFont="1" applyBorder="1" applyAlignment="1">
      <alignment horizontal="left" vertical="top" wrapText="1"/>
    </xf>
    <xf numFmtId="0" fontId="9" fillId="0" borderId="7" xfId="0" applyFont="1" applyBorder="1" applyAlignment="1">
      <alignment horizontal="left" vertical="top" wrapText="1"/>
    </xf>
    <xf numFmtId="0" fontId="10" fillId="2" borderId="1" xfId="0" applyFont="1" applyFill="1" applyBorder="1" applyAlignment="1">
      <alignment horizontal="center" vertical="top" wrapText="1"/>
    </xf>
    <xf numFmtId="0" fontId="10" fillId="2" borderId="7" xfId="0" applyFont="1" applyFill="1" applyBorder="1" applyAlignment="1">
      <alignment horizontal="center" vertical="top" wrapText="1"/>
    </xf>
    <xf numFmtId="0" fontId="9" fillId="0" borderId="1" xfId="0" applyFont="1" applyBorder="1" applyAlignment="1">
      <alignment horizontal="center" vertical="top" wrapText="1"/>
    </xf>
    <xf numFmtId="0" fontId="9" fillId="0" borderId="7" xfId="0" applyFont="1" applyBorder="1" applyAlignment="1">
      <alignment horizontal="center"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10" fillId="3" borderId="1" xfId="0" applyFont="1" applyFill="1" applyBorder="1" applyAlignment="1">
      <alignment horizontal="center" vertical="top" wrapText="1"/>
    </xf>
    <xf numFmtId="0" fontId="10" fillId="3" borderId="7" xfId="0" applyFont="1" applyFill="1" applyBorder="1" applyAlignment="1">
      <alignment horizontal="center" vertical="top" wrapText="1"/>
    </xf>
    <xf numFmtId="0" fontId="6" fillId="0" borderId="2" xfId="0" applyFont="1" applyBorder="1" applyAlignment="1">
      <alignment horizontal="left" vertical="top" wrapText="1"/>
    </xf>
    <xf numFmtId="0" fontId="6" fillId="0" borderId="32" xfId="0" applyFont="1" applyBorder="1" applyAlignment="1">
      <alignment horizontal="left" vertical="top" wrapText="1"/>
    </xf>
    <xf numFmtId="0" fontId="6" fillId="0" borderId="33" xfId="0" applyFont="1" applyBorder="1" applyAlignment="1">
      <alignment horizontal="left"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7" xfId="0" applyFont="1" applyFill="1" applyBorder="1" applyAlignment="1">
      <alignment horizontal="center" vertical="top" wrapText="1"/>
    </xf>
    <xf numFmtId="0" fontId="8" fillId="2" borderId="12" xfId="0" applyFont="1" applyFill="1" applyBorder="1" applyAlignment="1">
      <alignment horizontal="left" vertical="top" wrapText="1"/>
    </xf>
    <xf numFmtId="0" fontId="8" fillId="2" borderId="14" xfId="0" applyFont="1" applyFill="1" applyBorder="1" applyAlignment="1">
      <alignment horizontal="left" vertical="top" wrapText="1"/>
    </xf>
    <xf numFmtId="0" fontId="8" fillId="2" borderId="13" xfId="0" applyFont="1" applyFill="1" applyBorder="1" applyAlignment="1">
      <alignment horizontal="left" vertical="top" wrapText="1"/>
    </xf>
    <xf numFmtId="0" fontId="9" fillId="0" borderId="1" xfId="0" applyFont="1" applyBorder="1" applyAlignment="1">
      <alignment horizontal="left" vertical="center" wrapText="1"/>
    </xf>
    <xf numFmtId="0" fontId="4" fillId="0" borderId="1" xfId="2" applyBorder="1" applyAlignment="1">
      <alignment horizontal="left"/>
    </xf>
    <xf numFmtId="0" fontId="4" fillId="0" borderId="7" xfId="2" applyBorder="1" applyAlignment="1">
      <alignment horizontal="left"/>
    </xf>
    <xf numFmtId="0" fontId="4" fillId="0" borderId="9" xfId="2" applyBorder="1" applyAlignment="1">
      <alignment horizontal="left"/>
    </xf>
    <xf numFmtId="0" fontId="4" fillId="0" borderId="10" xfId="2" applyBorder="1" applyAlignment="1">
      <alignment horizontal="left"/>
    </xf>
    <xf numFmtId="0" fontId="9" fillId="0" borderId="7" xfId="0" applyFont="1" applyBorder="1" applyAlignment="1">
      <alignment horizontal="left" vertical="center"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10" fillId="2" borderId="12" xfId="0" applyFont="1" applyFill="1" applyBorder="1" applyAlignment="1">
      <alignment horizontal="left" vertical="top" wrapText="1"/>
    </xf>
    <xf numFmtId="0" fontId="10" fillId="2" borderId="14" xfId="0" applyFont="1" applyFill="1" applyBorder="1" applyAlignment="1">
      <alignment horizontal="left" vertical="top" wrapText="1"/>
    </xf>
    <xf numFmtId="0" fontId="10" fillId="2" borderId="13" xfId="0" applyFont="1" applyFill="1" applyBorder="1" applyAlignment="1">
      <alignment horizontal="left" vertical="top" wrapText="1"/>
    </xf>
    <xf numFmtId="0" fontId="5" fillId="0" borderId="6" xfId="0" applyFont="1" applyBorder="1" applyAlignment="1">
      <alignment horizontal="center" vertical="top" wrapText="1"/>
    </xf>
    <xf numFmtId="0" fontId="10" fillId="0" borderId="1" xfId="0" applyFont="1" applyBorder="1" applyAlignment="1">
      <alignment horizontal="left" vertical="center" wrapText="1"/>
    </xf>
    <xf numFmtId="0" fontId="10" fillId="2" borderId="4" xfId="0" applyFont="1" applyFill="1" applyBorder="1" applyAlignment="1">
      <alignment horizontal="center" vertical="top" wrapText="1"/>
    </xf>
    <xf numFmtId="0" fontId="10" fillId="2" borderId="5" xfId="0" applyFont="1" applyFill="1" applyBorder="1" applyAlignment="1">
      <alignment horizontal="center" vertical="top" wrapText="1"/>
    </xf>
    <xf numFmtId="0" fontId="6" fillId="0" borderId="30" xfId="0" applyFont="1" applyBorder="1" applyAlignment="1">
      <alignment horizontal="center" vertical="top" wrapText="1"/>
    </xf>
    <xf numFmtId="0" fontId="6" fillId="0" borderId="31" xfId="0" applyFont="1" applyBorder="1" applyAlignment="1">
      <alignment horizontal="center" vertical="top" wrapText="1"/>
    </xf>
    <xf numFmtId="0" fontId="6" fillId="0" borderId="6" xfId="0" applyFont="1" applyBorder="1" applyAlignment="1">
      <alignment horizontal="center" vertical="top" wrapText="1"/>
    </xf>
    <xf numFmtId="0" fontId="6" fillId="0" borderId="8" xfId="0" applyFont="1" applyBorder="1" applyAlignment="1">
      <alignment horizontal="center" vertical="top" wrapText="1"/>
    </xf>
    <xf numFmtId="0" fontId="6" fillId="0" borderId="1" xfId="0" applyFont="1" applyBorder="1" applyAlignment="1">
      <alignment horizontal="center" vertical="top" wrapText="1"/>
    </xf>
    <xf numFmtId="0" fontId="6" fillId="0" borderId="9" xfId="0" applyFont="1" applyBorder="1" applyAlignment="1">
      <alignment horizontal="center" vertical="top" wrapText="1"/>
    </xf>
    <xf numFmtId="0" fontId="6" fillId="0" borderId="26" xfId="0" applyFont="1" applyBorder="1" applyAlignment="1">
      <alignment horizontal="center" vertical="top" wrapText="1"/>
    </xf>
    <xf numFmtId="0" fontId="6" fillId="0" borderId="13" xfId="0" applyFont="1" applyBorder="1" applyAlignment="1">
      <alignment horizontal="center" vertical="top" wrapText="1"/>
    </xf>
    <xf numFmtId="0" fontId="6" fillId="0" borderId="20" xfId="0" applyFont="1" applyBorder="1" applyAlignment="1">
      <alignment horizontal="left" vertical="top" wrapText="1"/>
    </xf>
    <xf numFmtId="0" fontId="6" fillId="0" borderId="23" xfId="0" applyFont="1" applyBorder="1" applyAlignment="1">
      <alignment horizontal="left" vertical="top" wrapText="1"/>
    </xf>
    <xf numFmtId="0" fontId="6" fillId="0" borderId="20" xfId="0" applyFont="1" applyBorder="1" applyAlignment="1">
      <alignment horizontal="center" vertical="top" wrapText="1"/>
    </xf>
    <xf numFmtId="0" fontId="6" fillId="0" borderId="23" xfId="0" applyFont="1" applyBorder="1" applyAlignment="1">
      <alignment horizontal="center" vertical="top" wrapText="1"/>
    </xf>
    <xf numFmtId="0" fontId="6" fillId="0" borderId="16" xfId="0" applyFont="1" applyBorder="1" applyAlignment="1">
      <alignment horizontal="left" vertical="top" wrapText="1"/>
    </xf>
    <xf numFmtId="0" fontId="6" fillId="0" borderId="15" xfId="0" applyFont="1" applyBorder="1" applyAlignment="1">
      <alignment horizontal="left" vertical="top"/>
    </xf>
    <xf numFmtId="0" fontId="6" fillId="0" borderId="17" xfId="0" applyFont="1" applyBorder="1" applyAlignment="1">
      <alignment horizontal="left" vertical="top"/>
    </xf>
    <xf numFmtId="0" fontId="0" fillId="0" borderId="27" xfId="0" applyBorder="1" applyAlignment="1">
      <alignment horizontal="center"/>
    </xf>
    <xf numFmtId="0" fontId="0" fillId="0" borderId="28" xfId="0" applyBorder="1" applyAlignment="1">
      <alignment horizontal="center"/>
    </xf>
    <xf numFmtId="0" fontId="6" fillId="0" borderId="15" xfId="0" applyFont="1" applyBorder="1" applyAlignment="1">
      <alignment horizontal="left" vertical="top" wrapText="1"/>
    </xf>
    <xf numFmtId="0" fontId="6" fillId="0" borderId="17" xfId="0" applyFont="1" applyBorder="1" applyAlignment="1">
      <alignment horizontal="left" vertical="top" wrapText="1"/>
    </xf>
    <xf numFmtId="0" fontId="6" fillId="0" borderId="15" xfId="0" applyFont="1" applyBorder="1" applyAlignment="1">
      <alignment horizontal="center" vertical="top" wrapText="1"/>
    </xf>
    <xf numFmtId="0" fontId="6" fillId="0" borderId="17" xfId="0" applyFont="1" applyBorder="1" applyAlignment="1">
      <alignment horizontal="center"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6" fillId="0" borderId="24" xfId="0" applyFont="1" applyBorder="1" applyAlignment="1">
      <alignment horizontal="left" vertical="top" wrapText="1"/>
    </xf>
    <xf numFmtId="0" fontId="6" fillId="0" borderId="25" xfId="0" applyFont="1" applyBorder="1" applyAlignment="1">
      <alignment horizontal="left" vertical="top" wrapText="1"/>
    </xf>
    <xf numFmtId="0" fontId="6" fillId="0" borderId="16" xfId="0" applyFont="1" applyBorder="1" applyAlignment="1">
      <alignment horizontal="center" vertical="top" wrapText="1"/>
    </xf>
    <xf numFmtId="0" fontId="6" fillId="0" borderId="4" xfId="0" applyFont="1" applyBorder="1" applyAlignment="1">
      <alignment horizontal="center" vertical="top" wrapText="1"/>
    </xf>
    <xf numFmtId="0" fontId="6" fillId="0" borderId="5" xfId="0" applyFont="1" applyBorder="1" applyAlignment="1">
      <alignment horizontal="left" vertical="top" wrapText="1"/>
    </xf>
    <xf numFmtId="0" fontId="6" fillId="0" borderId="26" xfId="0" applyFont="1" applyBorder="1" applyAlignment="1">
      <alignment horizontal="center" vertical="top"/>
    </xf>
    <xf numFmtId="0" fontId="6" fillId="0" borderId="14" xfId="0" applyFont="1" applyBorder="1" applyAlignment="1">
      <alignment horizontal="center" vertical="top"/>
    </xf>
    <xf numFmtId="0" fontId="6" fillId="0" borderId="20" xfId="0" applyFont="1" applyBorder="1" applyAlignment="1">
      <alignment horizontal="left" vertical="top"/>
    </xf>
    <xf numFmtId="0" fontId="6" fillId="0" borderId="16" xfId="0" applyFont="1" applyBorder="1" applyAlignment="1">
      <alignment horizontal="left" vertical="top"/>
    </xf>
    <xf numFmtId="0" fontId="0" fillId="0" borderId="29" xfId="0" applyBorder="1" applyAlignment="1">
      <alignment horizontal="center"/>
    </xf>
    <xf numFmtId="0" fontId="0" fillId="0" borderId="0" xfId="0" applyAlignment="1">
      <alignment horizontal="center"/>
    </xf>
    <xf numFmtId="0" fontId="5" fillId="0" borderId="0" xfId="0" applyFont="1" applyAlignment="1">
      <alignment horizontal="left" vertical="center" wrapText="1"/>
    </xf>
    <xf numFmtId="0" fontId="5" fillId="2" borderId="15" xfId="0" applyFont="1" applyFill="1" applyBorder="1" applyAlignment="1">
      <alignment horizontal="left" vertical="top" wrapText="1"/>
    </xf>
    <xf numFmtId="0" fontId="5" fillId="2" borderId="16" xfId="0" applyFont="1" applyFill="1" applyBorder="1" applyAlignment="1">
      <alignment horizontal="left" vertical="top" wrapText="1"/>
    </xf>
    <xf numFmtId="0" fontId="5" fillId="2" borderId="17"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15"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6" fillId="0" borderId="1"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1" xfId="0" applyFont="1" applyFill="1" applyBorder="1" applyAlignment="1">
      <alignment vertical="top" wrapText="1"/>
    </xf>
  </cellXfs>
  <cellStyles count="5">
    <cellStyle name="Гиперссылка" xfId="2" builtinId="8"/>
    <cellStyle name="Обычный" xfId="0" builtinId="0"/>
    <cellStyle name="Обычный 2" xfId="1" xr:uid="{00000000-0005-0000-0000-000002000000}"/>
    <cellStyle name="Обычный 2 2" xfId="3" xr:uid="{BDBD2ABC-E27C-431D-852F-B05AFA9866EC}"/>
    <cellStyle name="Обычный 2 2 4" xfId="4" xr:uid="{80AC529C-77B9-4DCD-BBAA-7A0FAD5AA96D}"/>
  </cellStyles>
  <dxfs count="0"/>
  <tableStyles count="0" defaultTableStyle="TableStyleMedium2" defaultPivotStyle="PivotStyleMedium9"/>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3.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xdr:from>
      <xdr:col>2</xdr:col>
      <xdr:colOff>257175</xdr:colOff>
      <xdr:row>9</xdr:row>
      <xdr:rowOff>47625</xdr:rowOff>
    </xdr:from>
    <xdr:to>
      <xdr:col>2</xdr:col>
      <xdr:colOff>3314700</xdr:colOff>
      <xdr:row>9</xdr:row>
      <xdr:rowOff>625754</xdr:rowOff>
    </xdr:to>
    <xdr:pic>
      <xdr:nvPicPr>
        <xdr:cNvPr id="5" name="Рисунок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3648075" y="4000500"/>
          <a:ext cx="3057525" cy="578129"/>
        </a:xfrm>
        <a:prstGeom prst="rect">
          <a:avLst/>
        </a:prstGeom>
      </xdr:spPr>
    </xdr:pic>
    <xdr:clientData/>
  </xdr:twoCellAnchor>
  <xdr:twoCellAnchor>
    <xdr:from>
      <xdr:col>2</xdr:col>
      <xdr:colOff>121783</xdr:colOff>
      <xdr:row>11</xdr:row>
      <xdr:rowOff>95249</xdr:rowOff>
    </xdr:from>
    <xdr:to>
      <xdr:col>2</xdr:col>
      <xdr:colOff>2111844</xdr:colOff>
      <xdr:row>58</xdr:row>
      <xdr:rowOff>55610</xdr:rowOff>
    </xdr:to>
    <xdr:pic>
      <xdr:nvPicPr>
        <xdr:cNvPr id="6" name="Рисунок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a:stretch>
          <a:fillRect/>
        </a:stretch>
      </xdr:blipFill>
      <xdr:spPr>
        <a:xfrm>
          <a:off x="3512683" y="3095624"/>
          <a:ext cx="1990061" cy="8913861"/>
        </a:xfrm>
        <a:prstGeom prst="rect">
          <a:avLst/>
        </a:prstGeom>
      </xdr:spPr>
    </xdr:pic>
    <xdr:clientData/>
  </xdr:twoCellAnchor>
  <xdr:twoCellAnchor>
    <xdr:from>
      <xdr:col>2</xdr:col>
      <xdr:colOff>2225449</xdr:colOff>
      <xdr:row>12</xdr:row>
      <xdr:rowOff>185056</xdr:rowOff>
    </xdr:from>
    <xdr:to>
      <xdr:col>2</xdr:col>
      <xdr:colOff>4200525</xdr:colOff>
      <xdr:row>55</xdr:row>
      <xdr:rowOff>83003</xdr:rowOff>
    </xdr:to>
    <xdr:pic>
      <xdr:nvPicPr>
        <xdr:cNvPr id="7" name="Рисунок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3"/>
        <a:stretch>
          <a:fillRect/>
        </a:stretch>
      </xdr:blipFill>
      <xdr:spPr>
        <a:xfrm>
          <a:off x="5616349" y="3375931"/>
          <a:ext cx="1975076" cy="8089447"/>
        </a:xfrm>
        <a:prstGeom prst="rect">
          <a:avLst/>
        </a:prstGeom>
      </xdr:spPr>
    </xdr:pic>
    <xdr:clientData/>
  </xdr:twoCellAnchor>
  <xdr:twoCellAnchor>
    <xdr:from>
      <xdr:col>2</xdr:col>
      <xdr:colOff>77372</xdr:colOff>
      <xdr:row>59</xdr:row>
      <xdr:rowOff>78653</xdr:rowOff>
    </xdr:from>
    <xdr:to>
      <xdr:col>2</xdr:col>
      <xdr:colOff>2152650</xdr:colOff>
      <xdr:row>60</xdr:row>
      <xdr:rowOff>1074964</xdr:rowOff>
    </xdr:to>
    <xdr:pic>
      <xdr:nvPicPr>
        <xdr:cNvPr id="8" name="Рисунок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4"/>
        <a:stretch>
          <a:fillRect/>
        </a:stretch>
      </xdr:blipFill>
      <xdr:spPr>
        <a:xfrm>
          <a:off x="3468272" y="12223028"/>
          <a:ext cx="2075278" cy="6196961"/>
        </a:xfrm>
        <a:prstGeom prst="rect">
          <a:avLst/>
        </a:prstGeom>
      </xdr:spPr>
    </xdr:pic>
    <xdr:clientData/>
  </xdr:twoCellAnchor>
  <xdr:twoCellAnchor>
    <xdr:from>
      <xdr:col>2</xdr:col>
      <xdr:colOff>2258764</xdr:colOff>
      <xdr:row>59</xdr:row>
      <xdr:rowOff>218705</xdr:rowOff>
    </xdr:from>
    <xdr:to>
      <xdr:col>2</xdr:col>
      <xdr:colOff>4248150</xdr:colOff>
      <xdr:row>60</xdr:row>
      <xdr:rowOff>398030</xdr:rowOff>
    </xdr:to>
    <xdr:pic>
      <xdr:nvPicPr>
        <xdr:cNvPr id="9" name="Рисунок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5"/>
        <a:stretch>
          <a:fillRect/>
        </a:stretch>
      </xdr:blipFill>
      <xdr:spPr>
        <a:xfrm>
          <a:off x="5649664" y="12363080"/>
          <a:ext cx="1989386" cy="5379975"/>
        </a:xfrm>
        <a:prstGeom prst="rect">
          <a:avLst/>
        </a:prstGeom>
      </xdr:spPr>
    </xdr:pic>
    <xdr:clientData/>
  </xdr:twoCellAnchor>
  <xdr:twoCellAnchor>
    <xdr:from>
      <xdr:col>2</xdr:col>
      <xdr:colOff>266699</xdr:colOff>
      <xdr:row>8</xdr:row>
      <xdr:rowOff>57150</xdr:rowOff>
    </xdr:from>
    <xdr:to>
      <xdr:col>2</xdr:col>
      <xdr:colOff>3343274</xdr:colOff>
      <xdr:row>8</xdr:row>
      <xdr:rowOff>717081</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a:stretch>
          <a:fillRect/>
        </a:stretch>
      </xdr:blipFill>
      <xdr:spPr>
        <a:xfrm>
          <a:off x="3657599" y="3324225"/>
          <a:ext cx="3076575" cy="659931"/>
        </a:xfrm>
        <a:prstGeom prst="rect">
          <a:avLst/>
        </a:prstGeom>
      </xdr:spPr>
    </xdr:pic>
    <xdr:clientData/>
  </xdr:twoCellAnchor>
  <xdr:twoCellAnchor>
    <xdr:from>
      <xdr:col>2</xdr:col>
      <xdr:colOff>266700</xdr:colOff>
      <xdr:row>7</xdr:row>
      <xdr:rowOff>43906</xdr:rowOff>
    </xdr:from>
    <xdr:to>
      <xdr:col>2</xdr:col>
      <xdr:colOff>3257550</xdr:colOff>
      <xdr:row>7</xdr:row>
      <xdr:rowOff>711188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7"/>
        <a:stretch>
          <a:fillRect/>
        </a:stretch>
      </xdr:blipFill>
      <xdr:spPr>
        <a:xfrm>
          <a:off x="3657600" y="2529931"/>
          <a:ext cx="2990850" cy="667282"/>
        </a:xfrm>
        <a:prstGeom prst="rect">
          <a:avLst/>
        </a:prstGeom>
      </xdr:spPr>
    </xdr:pic>
    <xdr:clientData/>
  </xdr:twoCellAnchor>
  <xdr:twoCellAnchor>
    <xdr:from>
      <xdr:col>2</xdr:col>
      <xdr:colOff>276224</xdr:colOff>
      <xdr:row>10</xdr:row>
      <xdr:rowOff>41554</xdr:rowOff>
    </xdr:from>
    <xdr:to>
      <xdr:col>2</xdr:col>
      <xdr:colOff>1238250</xdr:colOff>
      <xdr:row>10</xdr:row>
      <xdr:rowOff>678432</xdr:rowOff>
    </xdr:to>
    <xdr:pic>
      <xdr:nvPicPr>
        <xdr:cNvPr id="4" name="Рисунок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8"/>
        <a:stretch>
          <a:fillRect/>
        </a:stretch>
      </xdr:blipFill>
      <xdr:spPr>
        <a:xfrm>
          <a:off x="3667124" y="4842154"/>
          <a:ext cx="962026" cy="636878"/>
        </a:xfrm>
        <a:prstGeom prst="rect">
          <a:avLst/>
        </a:prstGeom>
      </xdr:spPr>
    </xdr:pic>
    <xdr:clientData/>
  </xdr:twoCellAnchor>
  <xdr:twoCellAnchor>
    <xdr:from>
      <xdr:col>2</xdr:col>
      <xdr:colOff>295275</xdr:colOff>
      <xdr:row>5</xdr:row>
      <xdr:rowOff>47625</xdr:rowOff>
    </xdr:from>
    <xdr:to>
      <xdr:col>2</xdr:col>
      <xdr:colOff>3257550</xdr:colOff>
      <xdr:row>5</xdr:row>
      <xdr:rowOff>654088</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9"/>
        <a:stretch>
          <a:fillRect/>
        </a:stretch>
      </xdr:blipFill>
      <xdr:spPr>
        <a:xfrm>
          <a:off x="3686175" y="1009650"/>
          <a:ext cx="2962275" cy="606463"/>
        </a:xfrm>
        <a:prstGeom prst="rect">
          <a:avLst/>
        </a:prstGeom>
      </xdr:spPr>
    </xdr:pic>
    <xdr:clientData/>
  </xdr:twoCellAnchor>
  <xdr:twoCellAnchor>
    <xdr:from>
      <xdr:col>2</xdr:col>
      <xdr:colOff>303507</xdr:colOff>
      <xdr:row>6</xdr:row>
      <xdr:rowOff>50986</xdr:rowOff>
    </xdr:from>
    <xdr:to>
      <xdr:col>2</xdr:col>
      <xdr:colOff>3261964</xdr:colOff>
      <xdr:row>6</xdr:row>
      <xdr:rowOff>660174</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10"/>
        <a:stretch>
          <a:fillRect/>
        </a:stretch>
      </xdr:blipFill>
      <xdr:spPr>
        <a:xfrm>
          <a:off x="3694407" y="1813111"/>
          <a:ext cx="2958457" cy="609188"/>
        </a:xfrm>
        <a:prstGeom prst="rect">
          <a:avLst/>
        </a:prstGeom>
      </xdr:spPr>
    </xdr:pic>
    <xdr:clientData/>
  </xdr:twoCellAnchor>
  <xdr:twoCellAnchor>
    <xdr:from>
      <xdr:col>2</xdr:col>
      <xdr:colOff>87848</xdr:colOff>
      <xdr:row>61</xdr:row>
      <xdr:rowOff>117863</xdr:rowOff>
    </xdr:from>
    <xdr:to>
      <xdr:col>2</xdr:col>
      <xdr:colOff>3102429</xdr:colOff>
      <xdr:row>62</xdr:row>
      <xdr:rowOff>3026347</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11"/>
        <a:stretch>
          <a:fillRect/>
        </a:stretch>
      </xdr:blipFill>
      <xdr:spPr>
        <a:xfrm>
          <a:off x="3582162" y="20539463"/>
          <a:ext cx="3014581" cy="7077713"/>
        </a:xfrm>
        <a:prstGeom prst="rect">
          <a:avLst/>
        </a:prstGeom>
      </xdr:spPr>
    </xdr:pic>
    <xdr:clientData/>
  </xdr:twoCellAnchor>
  <xdr:twoCellAnchor>
    <xdr:from>
      <xdr:col>2</xdr:col>
      <xdr:colOff>96983</xdr:colOff>
      <xdr:row>65</xdr:row>
      <xdr:rowOff>69274</xdr:rowOff>
    </xdr:from>
    <xdr:to>
      <xdr:col>2</xdr:col>
      <xdr:colOff>2241469</xdr:colOff>
      <xdr:row>65</xdr:row>
      <xdr:rowOff>587016</xdr:rowOff>
    </xdr:to>
    <xdr:pic>
      <xdr:nvPicPr>
        <xdr:cNvPr id="15" name="Рисунок 14">
          <a:extLst>
            <a:ext uri="{FF2B5EF4-FFF2-40B4-BE49-F238E27FC236}">
              <a16:creationId xmlns:a16="http://schemas.microsoft.com/office/drawing/2014/main" id="{1863119C-9965-4E59-BA32-F6457A9F2C64}"/>
            </a:ext>
          </a:extLst>
        </xdr:cNvPr>
        <xdr:cNvPicPr>
          <a:picLocks noChangeAspect="1"/>
        </xdr:cNvPicPr>
      </xdr:nvPicPr>
      <xdr:blipFill>
        <a:blip xmlns:r="http://schemas.openxmlformats.org/officeDocument/2006/relationships" r:embed="rId12"/>
        <a:stretch>
          <a:fillRect/>
        </a:stretch>
      </xdr:blipFill>
      <xdr:spPr>
        <a:xfrm>
          <a:off x="3588328" y="29468619"/>
          <a:ext cx="2144486" cy="517742"/>
        </a:xfrm>
        <a:prstGeom prst="rect">
          <a:avLst/>
        </a:prstGeom>
      </xdr:spPr>
    </xdr:pic>
    <xdr:clientData/>
  </xdr:twoCellAnchor>
  <xdr:twoCellAnchor>
    <xdr:from>
      <xdr:col>2</xdr:col>
      <xdr:colOff>83127</xdr:colOff>
      <xdr:row>66</xdr:row>
      <xdr:rowOff>113806</xdr:rowOff>
    </xdr:from>
    <xdr:to>
      <xdr:col>2</xdr:col>
      <xdr:colOff>2798884</xdr:colOff>
      <xdr:row>66</xdr:row>
      <xdr:rowOff>635533</xdr:rowOff>
    </xdr:to>
    <xdr:pic>
      <xdr:nvPicPr>
        <xdr:cNvPr id="16" name="Рисунок 15">
          <a:extLst>
            <a:ext uri="{FF2B5EF4-FFF2-40B4-BE49-F238E27FC236}">
              <a16:creationId xmlns:a16="http://schemas.microsoft.com/office/drawing/2014/main" id="{9837FD8B-F9B3-4EC5-BF5A-1DB66FBBF0FC}"/>
            </a:ext>
          </a:extLst>
        </xdr:cNvPr>
        <xdr:cNvPicPr>
          <a:picLocks noChangeAspect="1"/>
        </xdr:cNvPicPr>
      </xdr:nvPicPr>
      <xdr:blipFill>
        <a:blip xmlns:r="http://schemas.openxmlformats.org/officeDocument/2006/relationships" r:embed="rId13"/>
        <a:stretch>
          <a:fillRect/>
        </a:stretch>
      </xdr:blipFill>
      <xdr:spPr>
        <a:xfrm>
          <a:off x="3574472" y="30441406"/>
          <a:ext cx="2715757" cy="521727"/>
        </a:xfrm>
        <a:prstGeom prst="rect">
          <a:avLst/>
        </a:prstGeom>
      </xdr:spPr>
    </xdr:pic>
    <xdr:clientData/>
  </xdr:twoCellAnchor>
  <xdr:twoCellAnchor>
    <xdr:from>
      <xdr:col>2</xdr:col>
      <xdr:colOff>53788</xdr:colOff>
      <xdr:row>68</xdr:row>
      <xdr:rowOff>1128992</xdr:rowOff>
    </xdr:from>
    <xdr:to>
      <xdr:col>2</xdr:col>
      <xdr:colOff>3328747</xdr:colOff>
      <xdr:row>68</xdr:row>
      <xdr:rowOff>2205317</xdr:rowOff>
    </xdr:to>
    <xdr:pic>
      <xdr:nvPicPr>
        <xdr:cNvPr id="17" name="Рисунок 16">
          <a:extLst>
            <a:ext uri="{FF2B5EF4-FFF2-40B4-BE49-F238E27FC236}">
              <a16:creationId xmlns:a16="http://schemas.microsoft.com/office/drawing/2014/main" id="{C0CB57E5-716E-4BA9-9A4D-45BD55820C0D}"/>
            </a:ext>
          </a:extLst>
        </xdr:cNvPr>
        <xdr:cNvPicPr>
          <a:picLocks noChangeAspect="1"/>
        </xdr:cNvPicPr>
      </xdr:nvPicPr>
      <xdr:blipFill rotWithShape="1">
        <a:blip xmlns:r="http://schemas.openxmlformats.org/officeDocument/2006/relationships" r:embed="rId14"/>
        <a:srcRect t="14419"/>
        <a:stretch/>
      </xdr:blipFill>
      <xdr:spPr>
        <a:xfrm>
          <a:off x="3541059" y="31851039"/>
          <a:ext cx="3274959" cy="1076325"/>
        </a:xfrm>
        <a:prstGeom prst="rect">
          <a:avLst/>
        </a:prstGeom>
      </xdr:spPr>
    </xdr:pic>
    <xdr:clientData/>
  </xdr:twoCellAnchor>
  <xdr:twoCellAnchor>
    <xdr:from>
      <xdr:col>2</xdr:col>
      <xdr:colOff>66033</xdr:colOff>
      <xdr:row>68</xdr:row>
      <xdr:rowOff>71718</xdr:rowOff>
    </xdr:from>
    <xdr:to>
      <xdr:col>2</xdr:col>
      <xdr:colOff>3317580</xdr:colOff>
      <xdr:row>68</xdr:row>
      <xdr:rowOff>1134924</xdr:rowOff>
    </xdr:to>
    <xdr:pic>
      <xdr:nvPicPr>
        <xdr:cNvPr id="18" name="Рисунок 17">
          <a:extLst>
            <a:ext uri="{FF2B5EF4-FFF2-40B4-BE49-F238E27FC236}">
              <a16:creationId xmlns:a16="http://schemas.microsoft.com/office/drawing/2014/main" id="{652814DD-805F-4131-9546-D29F815F7EFA}"/>
            </a:ext>
          </a:extLst>
        </xdr:cNvPr>
        <xdr:cNvPicPr>
          <a:picLocks noChangeAspect="1"/>
        </xdr:cNvPicPr>
      </xdr:nvPicPr>
      <xdr:blipFill rotWithShape="1">
        <a:blip xmlns:r="http://schemas.openxmlformats.org/officeDocument/2006/relationships" r:embed="rId15"/>
        <a:srcRect t="13887"/>
        <a:stretch/>
      </xdr:blipFill>
      <xdr:spPr>
        <a:xfrm>
          <a:off x="3553304" y="30793765"/>
          <a:ext cx="3251547" cy="1063206"/>
        </a:xfrm>
        <a:prstGeom prst="rect">
          <a:avLst/>
        </a:prstGeom>
      </xdr:spPr>
    </xdr:pic>
    <xdr:clientData/>
  </xdr:twoCellAnchor>
  <xdr:twoCellAnchor>
    <xdr:from>
      <xdr:col>2</xdr:col>
      <xdr:colOff>65314</xdr:colOff>
      <xdr:row>69</xdr:row>
      <xdr:rowOff>108857</xdr:rowOff>
    </xdr:from>
    <xdr:to>
      <xdr:col>2</xdr:col>
      <xdr:colOff>972427</xdr:colOff>
      <xdr:row>69</xdr:row>
      <xdr:rowOff>1480074</xdr:rowOff>
    </xdr:to>
    <xdr:pic>
      <xdr:nvPicPr>
        <xdr:cNvPr id="19" name="Рисунок 18">
          <a:extLst>
            <a:ext uri="{FF2B5EF4-FFF2-40B4-BE49-F238E27FC236}">
              <a16:creationId xmlns:a16="http://schemas.microsoft.com/office/drawing/2014/main" id="{CC356DA0-2AF0-42B8-8A8C-F50E759A5C6C}"/>
            </a:ext>
          </a:extLst>
        </xdr:cNvPr>
        <xdr:cNvPicPr>
          <a:picLocks noChangeAspect="1"/>
        </xdr:cNvPicPr>
      </xdr:nvPicPr>
      <xdr:blipFill>
        <a:blip xmlns:r="http://schemas.openxmlformats.org/officeDocument/2006/relationships" r:embed="rId16"/>
        <a:stretch>
          <a:fillRect/>
        </a:stretch>
      </xdr:blipFill>
      <xdr:spPr>
        <a:xfrm>
          <a:off x="3559628" y="34387971"/>
          <a:ext cx="907113" cy="1371217"/>
        </a:xfrm>
        <a:prstGeom prst="rect">
          <a:avLst/>
        </a:prstGeom>
      </xdr:spPr>
    </xdr:pic>
    <xdr:clientData/>
  </xdr:twoCellAnchor>
  <xdr:twoCellAnchor>
    <xdr:from>
      <xdr:col>2</xdr:col>
      <xdr:colOff>88368</xdr:colOff>
      <xdr:row>63</xdr:row>
      <xdr:rowOff>53788</xdr:rowOff>
    </xdr:from>
    <xdr:to>
      <xdr:col>2</xdr:col>
      <xdr:colOff>991261</xdr:colOff>
      <xdr:row>63</xdr:row>
      <xdr:rowOff>1450319</xdr:rowOff>
    </xdr:to>
    <xdr:pic>
      <xdr:nvPicPr>
        <xdr:cNvPr id="20" name="Рисунок 19">
          <a:extLst>
            <a:ext uri="{FF2B5EF4-FFF2-40B4-BE49-F238E27FC236}">
              <a16:creationId xmlns:a16="http://schemas.microsoft.com/office/drawing/2014/main" id="{7EE433E1-D3DB-4594-B0AC-47694363C8EE}"/>
            </a:ext>
          </a:extLst>
        </xdr:cNvPr>
        <xdr:cNvPicPr>
          <a:picLocks noChangeAspect="1"/>
        </xdr:cNvPicPr>
      </xdr:nvPicPr>
      <xdr:blipFill>
        <a:blip xmlns:r="http://schemas.openxmlformats.org/officeDocument/2006/relationships" r:embed="rId17"/>
        <a:stretch>
          <a:fillRect/>
        </a:stretch>
      </xdr:blipFill>
      <xdr:spPr>
        <a:xfrm>
          <a:off x="3582682" y="28813845"/>
          <a:ext cx="902893" cy="1396531"/>
        </a:xfrm>
        <a:prstGeom prst="rect">
          <a:avLst/>
        </a:prstGeom>
      </xdr:spPr>
    </xdr:pic>
    <xdr:clientData/>
  </xdr:twoCellAnchor>
  <xdr:twoCellAnchor editAs="oneCell">
    <xdr:from>
      <xdr:col>2</xdr:col>
      <xdr:colOff>134471</xdr:colOff>
      <xdr:row>70</xdr:row>
      <xdr:rowOff>53789</xdr:rowOff>
    </xdr:from>
    <xdr:to>
      <xdr:col>2</xdr:col>
      <xdr:colOff>3914401</xdr:colOff>
      <xdr:row>70</xdr:row>
      <xdr:rowOff>761316</xdr:rowOff>
    </xdr:to>
    <xdr:pic>
      <xdr:nvPicPr>
        <xdr:cNvPr id="2" name="Рисунок 1">
          <a:extLst>
            <a:ext uri="{FF2B5EF4-FFF2-40B4-BE49-F238E27FC236}">
              <a16:creationId xmlns:a16="http://schemas.microsoft.com/office/drawing/2014/main" id="{1BF9F9E3-B3B0-4870-8EAD-0AD19370A56C}"/>
            </a:ext>
          </a:extLst>
        </xdr:cNvPr>
        <xdr:cNvPicPr>
          <a:picLocks noChangeAspect="1"/>
        </xdr:cNvPicPr>
      </xdr:nvPicPr>
      <xdr:blipFill>
        <a:blip xmlns:r="http://schemas.openxmlformats.org/officeDocument/2006/relationships" r:embed="rId18"/>
        <a:stretch>
          <a:fillRect/>
        </a:stretch>
      </xdr:blipFill>
      <xdr:spPr>
        <a:xfrm>
          <a:off x="3621742" y="36199483"/>
          <a:ext cx="3783105" cy="7075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98158</xdr:colOff>
      <xdr:row>7</xdr:row>
      <xdr:rowOff>91220</xdr:rowOff>
    </xdr:from>
    <xdr:to>
      <xdr:col>2</xdr:col>
      <xdr:colOff>1874599</xdr:colOff>
      <xdr:row>8</xdr:row>
      <xdr:rowOff>296688</xdr:rowOff>
    </xdr:to>
    <xdr:pic>
      <xdr:nvPicPr>
        <xdr:cNvPr id="11" name="Рисунок 10">
          <a:extLst>
            <a:ext uri="{FF2B5EF4-FFF2-40B4-BE49-F238E27FC236}">
              <a16:creationId xmlns:a16="http://schemas.microsoft.com/office/drawing/2014/main" id="{EAF8F949-95D2-406C-9825-0E2BA60725A0}"/>
            </a:ext>
          </a:extLst>
        </xdr:cNvPr>
        <xdr:cNvPicPr>
          <a:picLocks noChangeAspect="1"/>
        </xdr:cNvPicPr>
      </xdr:nvPicPr>
      <xdr:blipFill>
        <a:blip xmlns:r="http://schemas.openxmlformats.org/officeDocument/2006/relationships" r:embed="rId1"/>
        <a:stretch>
          <a:fillRect/>
        </a:stretch>
      </xdr:blipFill>
      <xdr:spPr>
        <a:xfrm>
          <a:off x="3796099" y="8058602"/>
          <a:ext cx="1782791" cy="737000"/>
        </a:xfrm>
        <a:prstGeom prst="rect">
          <a:avLst/>
        </a:prstGeom>
      </xdr:spPr>
    </xdr:pic>
    <xdr:clientData/>
  </xdr:twoCellAnchor>
  <xdr:twoCellAnchor editAs="oneCell">
    <xdr:from>
      <xdr:col>2</xdr:col>
      <xdr:colOff>152961</xdr:colOff>
      <xdr:row>10</xdr:row>
      <xdr:rowOff>173131</xdr:rowOff>
    </xdr:from>
    <xdr:to>
      <xdr:col>2</xdr:col>
      <xdr:colOff>1638860</xdr:colOff>
      <xdr:row>11</xdr:row>
      <xdr:rowOff>389077</xdr:rowOff>
    </xdr:to>
    <xdr:pic>
      <xdr:nvPicPr>
        <xdr:cNvPr id="12" name="Рисунок 11">
          <a:extLst>
            <a:ext uri="{FF2B5EF4-FFF2-40B4-BE49-F238E27FC236}">
              <a16:creationId xmlns:a16="http://schemas.microsoft.com/office/drawing/2014/main" id="{DF597242-1EFD-4DB1-9007-6568BCDF2D7B}"/>
            </a:ext>
          </a:extLst>
        </xdr:cNvPr>
        <xdr:cNvPicPr>
          <a:picLocks noChangeAspect="1"/>
        </xdr:cNvPicPr>
      </xdr:nvPicPr>
      <xdr:blipFill>
        <a:blip xmlns:r="http://schemas.openxmlformats.org/officeDocument/2006/relationships" r:embed="rId2"/>
        <a:stretch>
          <a:fillRect/>
        </a:stretch>
      </xdr:blipFill>
      <xdr:spPr>
        <a:xfrm>
          <a:off x="3850902" y="9877425"/>
          <a:ext cx="1485899" cy="821063"/>
        </a:xfrm>
        <a:prstGeom prst="rect">
          <a:avLst/>
        </a:prstGeom>
      </xdr:spPr>
    </xdr:pic>
    <xdr:clientData/>
  </xdr:twoCellAnchor>
  <xdr:twoCellAnchor editAs="oneCell">
    <xdr:from>
      <xdr:col>2</xdr:col>
      <xdr:colOff>168088</xdr:colOff>
      <xdr:row>5</xdr:row>
      <xdr:rowOff>67236</xdr:rowOff>
    </xdr:from>
    <xdr:to>
      <xdr:col>2</xdr:col>
      <xdr:colOff>2317673</xdr:colOff>
      <xdr:row>6</xdr:row>
      <xdr:rowOff>2296026</xdr:rowOff>
    </xdr:to>
    <xdr:pic>
      <xdr:nvPicPr>
        <xdr:cNvPr id="2" name="Рисунок 1">
          <a:extLst>
            <a:ext uri="{FF2B5EF4-FFF2-40B4-BE49-F238E27FC236}">
              <a16:creationId xmlns:a16="http://schemas.microsoft.com/office/drawing/2014/main" id="{C85321C2-C189-999E-5BF1-50CB142873C1}"/>
            </a:ext>
          </a:extLst>
        </xdr:cNvPr>
        <xdr:cNvPicPr>
          <a:picLocks noChangeAspect="1"/>
        </xdr:cNvPicPr>
      </xdr:nvPicPr>
      <xdr:blipFill>
        <a:blip xmlns:r="http://schemas.openxmlformats.org/officeDocument/2006/relationships" r:embed="rId3"/>
        <a:stretch>
          <a:fillRect/>
        </a:stretch>
      </xdr:blipFill>
      <xdr:spPr>
        <a:xfrm>
          <a:off x="3866029" y="963707"/>
          <a:ext cx="2143235" cy="60836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370609</xdr:colOff>
      <xdr:row>5</xdr:row>
      <xdr:rowOff>140381</xdr:rowOff>
    </xdr:from>
    <xdr:to>
      <xdr:col>2</xdr:col>
      <xdr:colOff>2218459</xdr:colOff>
      <xdr:row>5</xdr:row>
      <xdr:rowOff>696611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
        <a:stretch>
          <a:fillRect/>
        </a:stretch>
      </xdr:blipFill>
      <xdr:spPr>
        <a:xfrm>
          <a:off x="3903518" y="1092881"/>
          <a:ext cx="1847850" cy="556230"/>
        </a:xfrm>
        <a:prstGeom prst="rect">
          <a:avLst/>
        </a:prstGeom>
      </xdr:spPr>
    </xdr:pic>
    <xdr:clientData/>
  </xdr:twoCellAnchor>
  <xdr:twoCellAnchor>
    <xdr:from>
      <xdr:col>2</xdr:col>
      <xdr:colOff>121229</xdr:colOff>
      <xdr:row>6</xdr:row>
      <xdr:rowOff>69274</xdr:rowOff>
    </xdr:from>
    <xdr:to>
      <xdr:col>2</xdr:col>
      <xdr:colOff>3498569</xdr:colOff>
      <xdr:row>7</xdr:row>
      <xdr:rowOff>3584864</xdr:rowOff>
    </xdr:to>
    <xdr:pic>
      <xdr:nvPicPr>
        <xdr:cNvPr id="4" name="Рисунок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a:stretch>
          <a:fillRect/>
        </a:stretch>
      </xdr:blipFill>
      <xdr:spPr>
        <a:xfrm>
          <a:off x="3654138" y="1783774"/>
          <a:ext cx="3377340" cy="722168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1"/>
  <sheetViews>
    <sheetView tabSelected="1" workbookViewId="0">
      <selection activeCell="C20" sqref="A20:C25"/>
    </sheetView>
  </sheetViews>
  <sheetFormatPr defaultColWidth="9.08984375" defaultRowHeight="14" x14ac:dyDescent="0.3"/>
  <cols>
    <col min="1" max="1" width="38" style="4" customWidth="1"/>
    <col min="2" max="2" width="43.453125" style="4" customWidth="1"/>
    <col min="3" max="3" width="55.08984375" style="4" customWidth="1"/>
    <col min="4" max="4" width="9.08984375" style="4"/>
    <col min="5" max="5" width="0" style="4" hidden="1" customWidth="1"/>
    <col min="6" max="16384" width="9.08984375" style="4"/>
  </cols>
  <sheetData>
    <row r="1" spans="1:5" ht="17.5" x14ac:dyDescent="0.3">
      <c r="A1" s="2" t="s">
        <v>3</v>
      </c>
      <c r="B1" s="3"/>
    </row>
    <row r="2" spans="1:5" x14ac:dyDescent="0.3">
      <c r="A2" s="5" t="s">
        <v>31</v>
      </c>
      <c r="B2" s="48" t="s">
        <v>147</v>
      </c>
      <c r="E2" s="4" t="s">
        <v>32</v>
      </c>
    </row>
    <row r="3" spans="1:5" x14ac:dyDescent="0.3">
      <c r="A3" s="5" t="s">
        <v>30</v>
      </c>
      <c r="B3" s="6" t="s">
        <v>47</v>
      </c>
      <c r="E3" s="4" t="s">
        <v>24</v>
      </c>
    </row>
    <row r="4" spans="1:5" x14ac:dyDescent="0.3">
      <c r="A4" s="5" t="s">
        <v>20</v>
      </c>
      <c r="B4" s="61">
        <v>44974</v>
      </c>
    </row>
    <row r="5" spans="1:5" x14ac:dyDescent="0.3">
      <c r="A5" s="5" t="s">
        <v>21</v>
      </c>
      <c r="B5" s="6" t="s">
        <v>133</v>
      </c>
    </row>
    <row r="6" spans="1:5" x14ac:dyDescent="0.3">
      <c r="A6" s="5" t="s">
        <v>5</v>
      </c>
      <c r="B6" s="7" t="s">
        <v>162</v>
      </c>
    </row>
    <row r="7" spans="1:5" x14ac:dyDescent="0.3">
      <c r="A7" s="5" t="s">
        <v>22</v>
      </c>
      <c r="B7" s="7" t="s">
        <v>30</v>
      </c>
    </row>
    <row r="8" spans="1:5" x14ac:dyDescent="0.3">
      <c r="A8" s="5" t="s">
        <v>23</v>
      </c>
      <c r="B8" s="7" t="s">
        <v>32</v>
      </c>
    </row>
    <row r="9" spans="1:5" x14ac:dyDescent="0.3">
      <c r="A9" s="5" t="s">
        <v>25</v>
      </c>
      <c r="B9" s="7" t="s">
        <v>69</v>
      </c>
    </row>
    <row r="13" spans="1:5" ht="14.5" thickBot="1" x14ac:dyDescent="0.35">
      <c r="A13" s="82" t="s">
        <v>12</v>
      </c>
      <c r="B13" s="83"/>
      <c r="C13" s="84" t="s">
        <v>207</v>
      </c>
    </row>
    <row r="14" spans="1:5" x14ac:dyDescent="0.3">
      <c r="A14" s="85"/>
      <c r="B14" s="86"/>
      <c r="C14" s="84" t="s">
        <v>208</v>
      </c>
    </row>
    <row r="15" spans="1:5" x14ac:dyDescent="0.3">
      <c r="A15" s="85"/>
      <c r="B15" s="86"/>
      <c r="C15" s="84" t="s">
        <v>26</v>
      </c>
    </row>
    <row r="16" spans="1:5" x14ac:dyDescent="0.3">
      <c r="A16" s="87"/>
      <c r="B16" s="88"/>
      <c r="C16" s="84" t="s">
        <v>27</v>
      </c>
    </row>
    <row r="17" spans="1:3" x14ac:dyDescent="0.3">
      <c r="A17" s="89"/>
      <c r="B17" s="90"/>
      <c r="C17" s="88"/>
    </row>
    <row r="18" spans="1:3" ht="26" x14ac:dyDescent="0.3">
      <c r="A18" s="89"/>
      <c r="B18" s="90"/>
      <c r="C18" s="84" t="s">
        <v>176</v>
      </c>
    </row>
    <row r="20" spans="1:3" ht="14.5" thickBot="1" x14ac:dyDescent="0.35">
      <c r="A20" s="62" t="s">
        <v>13</v>
      </c>
      <c r="B20" s="29"/>
      <c r="C20" s="63" t="s">
        <v>174</v>
      </c>
    </row>
    <row r="21" spans="1:3" x14ac:dyDescent="0.3">
      <c r="A21" s="64"/>
      <c r="B21" s="65"/>
      <c r="C21" s="63" t="s">
        <v>175</v>
      </c>
    </row>
    <row r="22" spans="1:3" x14ac:dyDescent="0.3">
      <c r="A22" s="64"/>
      <c r="B22" s="65"/>
      <c r="C22" s="63" t="s">
        <v>26</v>
      </c>
    </row>
    <row r="23" spans="1:3" x14ac:dyDescent="0.3">
      <c r="A23" s="66"/>
      <c r="B23" s="67"/>
      <c r="C23" s="63" t="s">
        <v>27</v>
      </c>
    </row>
    <row r="24" spans="1:3" x14ac:dyDescent="0.3">
      <c r="A24" s="68"/>
      <c r="B24" s="69"/>
      <c r="C24" s="70"/>
    </row>
    <row r="25" spans="1:3" ht="26" x14ac:dyDescent="0.3">
      <c r="A25" s="68"/>
      <c r="B25" s="69"/>
      <c r="C25" s="63" t="s">
        <v>176</v>
      </c>
    </row>
    <row r="26" spans="1:3" x14ac:dyDescent="0.3">
      <c r="A26" s="68"/>
      <c r="B26" s="69"/>
      <c r="C26" s="70"/>
    </row>
    <row r="27" spans="1:3" x14ac:dyDescent="0.3">
      <c r="A27" s="68"/>
      <c r="B27" s="69"/>
      <c r="C27" s="67"/>
    </row>
    <row r="28" spans="1:3" ht="14.5" thickBot="1" x14ac:dyDescent="0.35">
      <c r="A28" s="62" t="s">
        <v>13</v>
      </c>
      <c r="B28" s="29"/>
      <c r="C28" s="71" t="s">
        <v>34</v>
      </c>
    </row>
    <row r="29" spans="1:3" x14ac:dyDescent="0.3">
      <c r="A29" s="68"/>
      <c r="B29" s="69"/>
      <c r="C29" s="71" t="s">
        <v>177</v>
      </c>
    </row>
    <row r="30" spans="1:3" x14ac:dyDescent="0.3">
      <c r="A30" s="68"/>
      <c r="B30" s="69"/>
      <c r="C30" s="67"/>
    </row>
    <row r="31" spans="1:3" x14ac:dyDescent="0.3">
      <c r="A31" s="68"/>
      <c r="B31" s="69"/>
      <c r="C31" s="71" t="s">
        <v>178</v>
      </c>
    </row>
    <row r="32" spans="1:3" x14ac:dyDescent="0.3">
      <c r="A32" s="68"/>
      <c r="B32" s="69"/>
      <c r="C32" s="67"/>
    </row>
    <row r="33" spans="1:3" ht="14.5" thickBot="1" x14ac:dyDescent="0.35">
      <c r="A33" s="62" t="s">
        <v>13</v>
      </c>
      <c r="B33" s="29"/>
      <c r="C33" s="71" t="s">
        <v>28</v>
      </c>
    </row>
    <row r="34" spans="1:3" x14ac:dyDescent="0.3">
      <c r="A34" s="68"/>
      <c r="B34" s="69"/>
      <c r="C34" s="71" t="s">
        <v>29</v>
      </c>
    </row>
    <row r="35" spans="1:3" x14ac:dyDescent="0.3">
      <c r="A35" s="68"/>
      <c r="B35" s="69"/>
      <c r="C35" s="67"/>
    </row>
    <row r="36" spans="1:3" x14ac:dyDescent="0.3">
      <c r="A36" s="68"/>
      <c r="B36" s="69"/>
      <c r="C36" s="71" t="s">
        <v>178</v>
      </c>
    </row>
    <row r="38" spans="1:3" ht="14.5" thickBot="1" x14ac:dyDescent="0.35">
      <c r="A38" s="37" t="s">
        <v>13</v>
      </c>
      <c r="B38" s="29"/>
      <c r="C38" s="71" t="s">
        <v>136</v>
      </c>
    </row>
    <row r="39" spans="1:3" x14ac:dyDescent="0.3">
      <c r="A39" s="38"/>
      <c r="B39" s="69"/>
      <c r="C39" s="71" t="s">
        <v>137</v>
      </c>
    </row>
    <row r="40" spans="1:3" x14ac:dyDescent="0.3">
      <c r="A40" s="39"/>
      <c r="B40" s="69"/>
      <c r="C40" s="71"/>
    </row>
    <row r="41" spans="1:3" x14ac:dyDescent="0.3">
      <c r="A41" s="39"/>
      <c r="B41" s="69"/>
      <c r="C41" s="71" t="s">
        <v>138</v>
      </c>
    </row>
  </sheetData>
  <dataValidations count="1">
    <dataValidation type="list" allowBlank="1" showInputMessage="1" showErrorMessage="1" sqref="B8" xr:uid="{00000000-0002-0000-0000-000000000000}">
      <formula1>$E$2:$E$3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1"/>
  <sheetViews>
    <sheetView zoomScale="70" zoomScaleNormal="70" workbookViewId="0">
      <selection activeCell="B11" sqref="B11:H11"/>
    </sheetView>
  </sheetViews>
  <sheetFormatPr defaultColWidth="9.08984375" defaultRowHeight="14" x14ac:dyDescent="0.35"/>
  <cols>
    <col min="1" max="1" width="38" style="21" customWidth="1"/>
    <col min="2" max="2" width="36.453125" style="21" customWidth="1"/>
    <col min="3" max="3" width="48.6328125" style="21" customWidth="1"/>
    <col min="4" max="4" width="36.453125" style="21" customWidth="1"/>
    <col min="5" max="5" width="35" style="21" customWidth="1"/>
    <col min="6" max="6" width="51.36328125" style="21" customWidth="1"/>
    <col min="7" max="8" width="47.08984375" style="21" customWidth="1"/>
    <col min="9" max="9" width="24.90625" style="21" customWidth="1"/>
    <col min="10" max="10" width="26.6328125" style="21" customWidth="1"/>
    <col min="11" max="11" width="16.90625" style="21" customWidth="1"/>
    <col min="12" max="12" width="25.6328125" style="21" customWidth="1"/>
    <col min="13" max="13" width="21.36328125" style="21" customWidth="1"/>
    <col min="14" max="14" width="11.08984375" style="21" customWidth="1"/>
    <col min="15" max="16384" width="9.08984375" style="21"/>
  </cols>
  <sheetData>
    <row r="1" spans="1:8" x14ac:dyDescent="0.35">
      <c r="A1" s="22" t="s">
        <v>33</v>
      </c>
      <c r="B1" s="8"/>
      <c r="C1" s="8"/>
      <c r="D1" s="8"/>
    </row>
    <row r="2" spans="1:8" x14ac:dyDescent="0.35">
      <c r="A2" s="17" t="str">
        <f>Шифр!$B$2</f>
        <v>ТЗ-359/20</v>
      </c>
      <c r="B2" s="8"/>
      <c r="C2" s="8"/>
      <c r="D2" s="8"/>
    </row>
    <row r="3" spans="1:8" ht="14.5" thickBot="1" x14ac:dyDescent="0.4">
      <c r="A3" s="8"/>
      <c r="B3" s="8"/>
      <c r="C3" s="8"/>
      <c r="D3" s="8"/>
    </row>
    <row r="4" spans="1:8" ht="15.75" customHeight="1" x14ac:dyDescent="0.35">
      <c r="A4" s="23" t="s">
        <v>6</v>
      </c>
      <c r="B4" s="106" t="s">
        <v>47</v>
      </c>
      <c r="C4" s="106"/>
      <c r="D4" s="106"/>
      <c r="E4" s="106"/>
      <c r="F4" s="106"/>
      <c r="G4" s="106"/>
      <c r="H4" s="107"/>
    </row>
    <row r="5" spans="1:8" ht="15.65" customHeight="1" x14ac:dyDescent="0.35">
      <c r="A5" s="30" t="s">
        <v>7</v>
      </c>
      <c r="B5" s="108" t="s">
        <v>70</v>
      </c>
      <c r="C5" s="108"/>
      <c r="D5" s="108"/>
      <c r="E5" s="108"/>
      <c r="F5" s="108"/>
      <c r="G5" s="108"/>
      <c r="H5" s="109"/>
    </row>
    <row r="6" spans="1:8" ht="19.25" customHeight="1" x14ac:dyDescent="0.35">
      <c r="A6" s="30" t="s">
        <v>0</v>
      </c>
      <c r="B6" s="91" t="s">
        <v>212</v>
      </c>
      <c r="C6" s="91"/>
      <c r="D6" s="91"/>
      <c r="E6" s="91"/>
      <c r="F6" s="91"/>
      <c r="G6" s="91"/>
      <c r="H6" s="92"/>
    </row>
    <row r="7" spans="1:8" x14ac:dyDescent="0.35">
      <c r="A7" s="24" t="s">
        <v>213</v>
      </c>
      <c r="B7" s="91" t="s">
        <v>71</v>
      </c>
      <c r="C7" s="91"/>
      <c r="D7" s="91"/>
      <c r="E7" s="91"/>
      <c r="F7" s="91"/>
      <c r="G7" s="91"/>
      <c r="H7" s="92"/>
    </row>
    <row r="8" spans="1:8" x14ac:dyDescent="0.35">
      <c r="A8" s="24" t="s">
        <v>214</v>
      </c>
      <c r="B8" s="169" t="s">
        <v>168</v>
      </c>
      <c r="C8" s="169"/>
      <c r="D8" s="169"/>
      <c r="E8" s="169"/>
      <c r="F8" s="169"/>
      <c r="G8" s="169"/>
      <c r="H8" s="170"/>
    </row>
    <row r="9" spans="1:8" x14ac:dyDescent="0.35">
      <c r="A9" s="24" t="s">
        <v>215</v>
      </c>
      <c r="B9" s="169" t="s">
        <v>169</v>
      </c>
      <c r="C9" s="169"/>
      <c r="D9" s="169"/>
      <c r="E9" s="169"/>
      <c r="F9" s="169"/>
      <c r="G9" s="169"/>
      <c r="H9" s="170"/>
    </row>
    <row r="10" spans="1:8" x14ac:dyDescent="0.35">
      <c r="A10" s="24" t="s">
        <v>216</v>
      </c>
      <c r="B10" s="169" t="s">
        <v>193</v>
      </c>
      <c r="C10" s="169"/>
      <c r="D10" s="169"/>
      <c r="E10" s="169"/>
      <c r="F10" s="169"/>
      <c r="G10" s="169"/>
      <c r="H10" s="170"/>
    </row>
    <row r="11" spans="1:8" x14ac:dyDescent="0.35">
      <c r="A11" s="24" t="s">
        <v>217</v>
      </c>
      <c r="B11" s="91" t="s">
        <v>179</v>
      </c>
      <c r="C11" s="91"/>
      <c r="D11" s="91"/>
      <c r="E11" s="91"/>
      <c r="F11" s="91"/>
      <c r="G11" s="91"/>
      <c r="H11" s="92"/>
    </row>
    <row r="12" spans="1:8" x14ac:dyDescent="0.35">
      <c r="A12" s="24" t="s">
        <v>218</v>
      </c>
      <c r="B12" s="91" t="s">
        <v>180</v>
      </c>
      <c r="C12" s="91"/>
      <c r="D12" s="91"/>
      <c r="E12" s="91"/>
      <c r="F12" s="91"/>
      <c r="G12" s="91"/>
      <c r="H12" s="92"/>
    </row>
    <row r="13" spans="1:8" x14ac:dyDescent="0.35">
      <c r="A13" s="24" t="s">
        <v>219</v>
      </c>
      <c r="B13" s="91" t="s">
        <v>185</v>
      </c>
      <c r="C13" s="91"/>
      <c r="D13" s="91"/>
      <c r="E13" s="91"/>
      <c r="F13" s="91"/>
      <c r="G13" s="91"/>
      <c r="H13" s="92"/>
    </row>
    <row r="14" spans="1:8" x14ac:dyDescent="0.35">
      <c r="A14" s="24" t="s">
        <v>220</v>
      </c>
      <c r="B14" s="91" t="s">
        <v>186</v>
      </c>
      <c r="C14" s="91"/>
      <c r="D14" s="91"/>
      <c r="E14" s="91"/>
      <c r="F14" s="91"/>
      <c r="G14" s="91"/>
      <c r="H14" s="92"/>
    </row>
    <row r="15" spans="1:8" x14ac:dyDescent="0.35">
      <c r="A15" s="24" t="s">
        <v>221</v>
      </c>
      <c r="B15" s="91" t="s">
        <v>187</v>
      </c>
      <c r="C15" s="91"/>
      <c r="D15" s="91"/>
      <c r="E15" s="91"/>
      <c r="F15" s="91"/>
      <c r="G15" s="91"/>
      <c r="H15" s="92"/>
    </row>
    <row r="16" spans="1:8" x14ac:dyDescent="0.35">
      <c r="A16" s="24" t="s">
        <v>222</v>
      </c>
      <c r="B16" s="91" t="s">
        <v>188</v>
      </c>
      <c r="C16" s="91"/>
      <c r="D16" s="91"/>
      <c r="E16" s="91"/>
      <c r="F16" s="91"/>
      <c r="G16" s="91"/>
      <c r="H16" s="92"/>
    </row>
    <row r="17" spans="1:8" x14ac:dyDescent="0.35">
      <c r="A17" s="24" t="s">
        <v>223</v>
      </c>
      <c r="B17" s="103" t="s">
        <v>209</v>
      </c>
      <c r="C17" s="104"/>
      <c r="D17" s="104"/>
      <c r="E17" s="104"/>
      <c r="F17" s="104"/>
      <c r="G17" s="104"/>
      <c r="H17" s="105"/>
    </row>
    <row r="18" spans="1:8" x14ac:dyDescent="0.35">
      <c r="A18" s="24" t="s">
        <v>224</v>
      </c>
      <c r="B18" s="103" t="s">
        <v>210</v>
      </c>
      <c r="C18" s="104"/>
      <c r="D18" s="104"/>
      <c r="E18" s="104"/>
      <c r="F18" s="104"/>
      <c r="G18" s="104"/>
      <c r="H18" s="105"/>
    </row>
    <row r="19" spans="1:8" x14ac:dyDescent="0.35">
      <c r="A19" s="24" t="s">
        <v>225</v>
      </c>
      <c r="B19" s="103" t="s">
        <v>211</v>
      </c>
      <c r="C19" s="104"/>
      <c r="D19" s="104"/>
      <c r="E19" s="104"/>
      <c r="F19" s="104"/>
      <c r="G19" s="104"/>
      <c r="H19" s="105"/>
    </row>
    <row r="20" spans="1:8" x14ac:dyDescent="0.35">
      <c r="A20" s="24" t="s">
        <v>226</v>
      </c>
      <c r="B20" s="91" t="s">
        <v>50</v>
      </c>
      <c r="C20" s="91"/>
      <c r="D20" s="91"/>
      <c r="E20" s="91"/>
      <c r="F20" s="91"/>
      <c r="G20" s="91"/>
      <c r="H20" s="92"/>
    </row>
    <row r="21" spans="1:8" x14ac:dyDescent="0.35">
      <c r="A21" s="121" t="s">
        <v>35</v>
      </c>
      <c r="B21" s="91" t="s">
        <v>48</v>
      </c>
      <c r="C21" s="91"/>
      <c r="D21" s="91"/>
      <c r="E21" s="91"/>
      <c r="F21" s="91"/>
      <c r="G21" s="91"/>
      <c r="H21" s="92"/>
    </row>
    <row r="22" spans="1:8" x14ac:dyDescent="0.35">
      <c r="A22" s="122"/>
      <c r="B22" s="91" t="s">
        <v>52</v>
      </c>
      <c r="C22" s="91"/>
      <c r="D22" s="91"/>
      <c r="E22" s="91"/>
      <c r="F22" s="91"/>
      <c r="G22" s="91"/>
      <c r="H22" s="92"/>
    </row>
    <row r="23" spans="1:8" x14ac:dyDescent="0.35">
      <c r="A23" s="122"/>
      <c r="B23" s="91" t="s">
        <v>53</v>
      </c>
      <c r="C23" s="91"/>
      <c r="D23" s="91"/>
      <c r="E23" s="91"/>
      <c r="F23" s="91"/>
      <c r="G23" s="91"/>
      <c r="H23" s="92"/>
    </row>
    <row r="24" spans="1:8" x14ac:dyDescent="0.35">
      <c r="A24" s="122"/>
      <c r="B24" s="91" t="s">
        <v>54</v>
      </c>
      <c r="C24" s="91"/>
      <c r="D24" s="91"/>
      <c r="E24" s="91"/>
      <c r="F24" s="91"/>
      <c r="G24" s="91"/>
      <c r="H24" s="92"/>
    </row>
    <row r="25" spans="1:8" ht="14" customHeight="1" x14ac:dyDescent="0.35">
      <c r="A25" s="122"/>
      <c r="B25" s="91" t="s">
        <v>153</v>
      </c>
      <c r="C25" s="91"/>
      <c r="D25" s="91"/>
      <c r="E25" s="91"/>
      <c r="F25" s="91"/>
      <c r="G25" s="91"/>
      <c r="H25" s="92"/>
    </row>
    <row r="26" spans="1:8" ht="14" customHeight="1" x14ac:dyDescent="0.35">
      <c r="A26" s="79"/>
      <c r="B26" s="91" t="s">
        <v>204</v>
      </c>
      <c r="C26" s="91"/>
      <c r="D26" s="91"/>
      <c r="E26" s="91"/>
      <c r="F26" s="91"/>
      <c r="G26" s="91"/>
      <c r="H26" s="92"/>
    </row>
    <row r="27" spans="1:8" ht="14" customHeight="1" x14ac:dyDescent="0.35">
      <c r="A27" s="79"/>
      <c r="B27" s="91" t="s">
        <v>205</v>
      </c>
      <c r="C27" s="91"/>
      <c r="D27" s="91"/>
      <c r="E27" s="91"/>
      <c r="F27" s="91"/>
      <c r="G27" s="91"/>
      <c r="H27" s="92"/>
    </row>
    <row r="28" spans="1:8" ht="36" customHeight="1" x14ac:dyDescent="0.35">
      <c r="A28" s="30" t="s">
        <v>154</v>
      </c>
      <c r="B28" s="91" t="s">
        <v>134</v>
      </c>
      <c r="C28" s="91"/>
      <c r="D28" s="91"/>
      <c r="E28" s="91"/>
      <c r="F28" s="91"/>
      <c r="G28" s="91"/>
      <c r="H28" s="92"/>
    </row>
    <row r="29" spans="1:8" ht="33.75" customHeight="1" x14ac:dyDescent="0.35">
      <c r="A29" s="30" t="s">
        <v>155</v>
      </c>
      <c r="B29" s="91" t="s">
        <v>156</v>
      </c>
      <c r="C29" s="91"/>
      <c r="D29" s="91"/>
      <c r="E29" s="91"/>
      <c r="F29" s="91"/>
      <c r="G29" s="91"/>
      <c r="H29" s="92"/>
    </row>
    <row r="30" spans="1:8" x14ac:dyDescent="0.35">
      <c r="A30" s="121" t="s">
        <v>1</v>
      </c>
      <c r="B30" s="91" t="s">
        <v>72</v>
      </c>
      <c r="C30" s="91"/>
      <c r="D30" s="91"/>
      <c r="E30" s="91"/>
      <c r="F30" s="91"/>
      <c r="G30" s="91"/>
      <c r="H30" s="92"/>
    </row>
    <row r="31" spans="1:8" ht="19.5" customHeight="1" thickBot="1" x14ac:dyDescent="0.4">
      <c r="A31" s="123"/>
      <c r="B31" s="99" t="s">
        <v>51</v>
      </c>
      <c r="C31" s="99"/>
      <c r="D31" s="99"/>
      <c r="E31" s="99"/>
      <c r="F31" s="99"/>
      <c r="G31" s="99"/>
      <c r="H31" s="100"/>
    </row>
    <row r="32" spans="1:8" ht="14.5" thickBot="1" x14ac:dyDescent="0.4"/>
    <row r="33" spans="1:8" ht="14.75" customHeight="1" x14ac:dyDescent="0.35">
      <c r="A33" s="26"/>
      <c r="B33" s="126" t="s">
        <v>36</v>
      </c>
      <c r="C33" s="126"/>
      <c r="D33" s="126"/>
      <c r="E33" s="126"/>
      <c r="F33" s="126"/>
      <c r="G33" s="126"/>
      <c r="H33" s="127"/>
    </row>
    <row r="34" spans="1:8" x14ac:dyDescent="0.35">
      <c r="A34" s="25"/>
      <c r="B34" s="77" t="s">
        <v>55</v>
      </c>
      <c r="C34" s="77" t="s">
        <v>56</v>
      </c>
      <c r="D34" s="77" t="s">
        <v>57</v>
      </c>
      <c r="E34" s="77" t="s">
        <v>63</v>
      </c>
      <c r="F34" s="77" t="s">
        <v>157</v>
      </c>
      <c r="G34" s="77" t="s">
        <v>202</v>
      </c>
      <c r="H34" s="78" t="s">
        <v>203</v>
      </c>
    </row>
    <row r="35" spans="1:8" ht="152" customHeight="1" x14ac:dyDescent="0.35">
      <c r="A35" s="124" t="s">
        <v>44</v>
      </c>
      <c r="B35" s="93" t="s">
        <v>148</v>
      </c>
      <c r="C35" s="93" t="s">
        <v>149</v>
      </c>
      <c r="D35" s="93" t="s">
        <v>150</v>
      </c>
      <c r="E35" s="52" t="s">
        <v>199</v>
      </c>
      <c r="F35" s="52" t="s">
        <v>206</v>
      </c>
      <c r="G35" s="93" t="s">
        <v>198</v>
      </c>
      <c r="H35" s="94" t="s">
        <v>200</v>
      </c>
    </row>
    <row r="36" spans="1:8" ht="351.5" customHeight="1" x14ac:dyDescent="0.35">
      <c r="A36" s="124"/>
      <c r="B36" s="93"/>
      <c r="C36" s="93"/>
      <c r="D36" s="93"/>
      <c r="E36" s="52" t="s">
        <v>151</v>
      </c>
      <c r="F36" s="52" t="s">
        <v>158</v>
      </c>
      <c r="G36" s="93"/>
      <c r="H36" s="94"/>
    </row>
    <row r="37" spans="1:8" ht="32.25" customHeight="1" x14ac:dyDescent="0.35">
      <c r="A37" s="124"/>
      <c r="B37" s="125" t="s">
        <v>139</v>
      </c>
      <c r="C37" s="125"/>
      <c r="D37" s="125"/>
      <c r="E37" s="125"/>
      <c r="F37" s="125"/>
      <c r="G37" s="34"/>
      <c r="H37" s="81"/>
    </row>
    <row r="38" spans="1:8" ht="142.25" customHeight="1" x14ac:dyDescent="0.35">
      <c r="A38" s="27" t="s">
        <v>49</v>
      </c>
      <c r="B38" s="93" t="s">
        <v>146</v>
      </c>
      <c r="C38" s="93"/>
      <c r="D38" s="93"/>
      <c r="E38" s="93"/>
      <c r="F38" s="93"/>
      <c r="G38" s="91" t="s">
        <v>197</v>
      </c>
      <c r="H38" s="92"/>
    </row>
    <row r="39" spans="1:8" x14ac:dyDescent="0.35">
      <c r="A39" s="25"/>
      <c r="B39" s="95" t="s">
        <v>62</v>
      </c>
      <c r="C39" s="95"/>
      <c r="D39" s="95"/>
      <c r="E39" s="95"/>
      <c r="F39" s="95"/>
      <c r="G39" s="95"/>
      <c r="H39" s="96"/>
    </row>
    <row r="40" spans="1:8" x14ac:dyDescent="0.35">
      <c r="A40" s="25"/>
      <c r="B40" s="101">
        <v>1</v>
      </c>
      <c r="C40" s="101"/>
      <c r="D40" s="101"/>
      <c r="E40" s="101"/>
      <c r="F40" s="101">
        <v>2</v>
      </c>
      <c r="G40" s="101"/>
      <c r="H40" s="102"/>
    </row>
    <row r="41" spans="1:8" x14ac:dyDescent="0.35">
      <c r="A41" s="27" t="s">
        <v>60</v>
      </c>
      <c r="B41" s="97" t="s">
        <v>58</v>
      </c>
      <c r="C41" s="97"/>
      <c r="D41" s="97"/>
      <c r="E41" s="97"/>
      <c r="F41" s="97" t="s">
        <v>59</v>
      </c>
      <c r="G41" s="97"/>
      <c r="H41" s="98"/>
    </row>
    <row r="42" spans="1:8" x14ac:dyDescent="0.35">
      <c r="A42" s="25"/>
      <c r="B42" s="95" t="s">
        <v>37</v>
      </c>
      <c r="C42" s="95"/>
      <c r="D42" s="95"/>
      <c r="E42" s="95"/>
      <c r="F42" s="95"/>
      <c r="G42" s="95"/>
      <c r="H42" s="96"/>
    </row>
    <row r="43" spans="1:8" ht="149" customHeight="1" x14ac:dyDescent="0.35">
      <c r="A43" s="33" t="s">
        <v>46</v>
      </c>
      <c r="B43" s="93" t="s">
        <v>159</v>
      </c>
      <c r="C43" s="93"/>
      <c r="D43" s="93"/>
      <c r="E43" s="93"/>
      <c r="F43" s="93"/>
      <c r="G43" s="91" t="s">
        <v>201</v>
      </c>
      <c r="H43" s="92"/>
    </row>
    <row r="44" spans="1:8" x14ac:dyDescent="0.35">
      <c r="A44" s="25"/>
      <c r="B44" s="95" t="s">
        <v>38</v>
      </c>
      <c r="C44" s="95"/>
      <c r="D44" s="95"/>
      <c r="E44" s="95"/>
      <c r="F44" s="95"/>
      <c r="G44" s="95"/>
      <c r="H44" s="96"/>
    </row>
    <row r="45" spans="1:8" ht="123.75" customHeight="1" x14ac:dyDescent="0.35">
      <c r="A45" s="33" t="s">
        <v>40</v>
      </c>
      <c r="B45" s="93" t="s">
        <v>189</v>
      </c>
      <c r="C45" s="93"/>
      <c r="D45" s="93"/>
      <c r="E45" s="93"/>
      <c r="F45" s="93"/>
      <c r="G45" s="93"/>
      <c r="H45" s="94"/>
    </row>
    <row r="46" spans="1:8" ht="14" customHeight="1" x14ac:dyDescent="0.35">
      <c r="A46" s="25"/>
      <c r="B46" s="95" t="s">
        <v>39</v>
      </c>
      <c r="C46" s="95"/>
      <c r="D46" s="95"/>
      <c r="E46" s="95"/>
      <c r="F46" s="95"/>
      <c r="G46" s="95"/>
      <c r="H46" s="96"/>
    </row>
    <row r="47" spans="1:8" ht="93" customHeight="1" x14ac:dyDescent="0.35">
      <c r="A47" s="27" t="s">
        <v>41</v>
      </c>
      <c r="B47" s="91" t="s">
        <v>160</v>
      </c>
      <c r="C47" s="91"/>
      <c r="D47" s="91"/>
      <c r="E47" s="91"/>
      <c r="F47" s="91"/>
      <c r="G47" s="91"/>
      <c r="H47" s="92"/>
    </row>
    <row r="48" spans="1:8" ht="14.75" customHeight="1" thickBot="1" x14ac:dyDescent="0.4">
      <c r="A48" s="31" t="s">
        <v>42</v>
      </c>
      <c r="B48" s="99" t="s">
        <v>43</v>
      </c>
      <c r="C48" s="99"/>
      <c r="D48" s="99"/>
      <c r="E48" s="99"/>
      <c r="F48" s="99"/>
      <c r="G48" s="99"/>
      <c r="H48" s="100"/>
    </row>
    <row r="51" spans="1:8" ht="14.5" thickBot="1" x14ac:dyDescent="0.4"/>
    <row r="52" spans="1:8" ht="30" customHeight="1" x14ac:dyDescent="0.35">
      <c r="A52" s="28" t="s">
        <v>16</v>
      </c>
      <c r="B52" s="119" t="s">
        <v>45</v>
      </c>
      <c r="C52" s="119"/>
      <c r="D52" s="119"/>
      <c r="E52" s="119"/>
      <c r="F52" s="119"/>
      <c r="G52" s="119"/>
      <c r="H52" s="120"/>
    </row>
    <row r="53" spans="1:8" ht="15" customHeight="1" x14ac:dyDescent="0.35">
      <c r="A53" s="32" t="s">
        <v>17</v>
      </c>
      <c r="B53" s="93" t="s">
        <v>19</v>
      </c>
      <c r="C53" s="93"/>
      <c r="D53" s="93"/>
      <c r="E53" s="93"/>
      <c r="F53" s="93"/>
      <c r="G53" s="93"/>
      <c r="H53" s="94"/>
    </row>
    <row r="54" spans="1:8" ht="15" customHeight="1" x14ac:dyDescent="0.35">
      <c r="A54" s="32" t="s">
        <v>64</v>
      </c>
      <c r="B54" s="113" t="s">
        <v>67</v>
      </c>
      <c r="C54" s="113"/>
      <c r="D54" s="113" t="s">
        <v>68</v>
      </c>
      <c r="E54" s="113"/>
      <c r="F54" s="113"/>
      <c r="G54" s="113"/>
      <c r="H54" s="118"/>
    </row>
    <row r="55" spans="1:8" ht="15" customHeight="1" x14ac:dyDescent="0.35">
      <c r="A55" s="32" t="s">
        <v>65</v>
      </c>
      <c r="B55" s="113"/>
      <c r="C55" s="113"/>
      <c r="D55" s="113"/>
      <c r="E55" s="113"/>
      <c r="F55" s="113"/>
      <c r="G55" s="113"/>
      <c r="H55" s="118"/>
    </row>
    <row r="56" spans="1:8" ht="18" customHeight="1" x14ac:dyDescent="0.35">
      <c r="A56" s="32" t="s">
        <v>66</v>
      </c>
      <c r="B56" s="113"/>
      <c r="C56" s="113"/>
      <c r="D56" s="113"/>
      <c r="E56" s="113"/>
      <c r="F56" s="113"/>
      <c r="G56" s="113"/>
      <c r="H56" s="118"/>
    </row>
    <row r="57" spans="1:8" ht="15.75" customHeight="1" x14ac:dyDescent="0.35">
      <c r="A57" s="110" t="s">
        <v>18</v>
      </c>
      <c r="B57" s="114" t="s">
        <v>131</v>
      </c>
      <c r="C57" s="114"/>
      <c r="D57" s="114"/>
      <c r="E57" s="114"/>
      <c r="F57" s="114"/>
      <c r="G57" s="114"/>
      <c r="H57" s="115"/>
    </row>
    <row r="58" spans="1:8" ht="15.75" customHeight="1" x14ac:dyDescent="0.35">
      <c r="A58" s="111"/>
      <c r="B58" s="114" t="s">
        <v>132</v>
      </c>
      <c r="C58" s="114"/>
      <c r="D58" s="114"/>
      <c r="E58" s="114"/>
      <c r="F58" s="114"/>
      <c r="G58" s="114"/>
      <c r="H58" s="115"/>
    </row>
    <row r="59" spans="1:8" ht="15.75" customHeight="1" x14ac:dyDescent="0.35">
      <c r="A59" s="111"/>
      <c r="B59" s="114" t="s">
        <v>130</v>
      </c>
      <c r="C59" s="114"/>
      <c r="D59" s="114"/>
      <c r="E59" s="114"/>
      <c r="F59" s="114"/>
      <c r="G59" s="114"/>
      <c r="H59" s="115"/>
    </row>
    <row r="60" spans="1:8" ht="15.75" customHeight="1" thickBot="1" x14ac:dyDescent="0.4">
      <c r="A60" s="112"/>
      <c r="B60" s="116" t="s">
        <v>227</v>
      </c>
      <c r="C60" s="116"/>
      <c r="D60" s="116"/>
      <c r="E60" s="116"/>
      <c r="F60" s="116"/>
      <c r="G60" s="116"/>
      <c r="H60" s="117"/>
    </row>
    <row r="61" spans="1:8" x14ac:dyDescent="0.35">
      <c r="A61" s="8"/>
      <c r="B61" s="3"/>
      <c r="C61" s="3"/>
      <c r="D61" s="3"/>
      <c r="E61" s="9"/>
      <c r="F61" s="9"/>
    </row>
  </sheetData>
  <mergeCells count="62">
    <mergeCell ref="A21:A25"/>
    <mergeCell ref="A30:A31"/>
    <mergeCell ref="A35:A37"/>
    <mergeCell ref="C35:C36"/>
    <mergeCell ref="B35:B36"/>
    <mergeCell ref="B37:F37"/>
    <mergeCell ref="D35:D36"/>
    <mergeCell ref="B33:H33"/>
    <mergeCell ref="G35:G36"/>
    <mergeCell ref="B22:H22"/>
    <mergeCell ref="B23:H23"/>
    <mergeCell ref="B24:H24"/>
    <mergeCell ref="B25:H25"/>
    <mergeCell ref="B28:H28"/>
    <mergeCell ref="B29:H29"/>
    <mergeCell ref="B30:H30"/>
    <mergeCell ref="B43:F43"/>
    <mergeCell ref="B38:F38"/>
    <mergeCell ref="A57:A60"/>
    <mergeCell ref="B54:C56"/>
    <mergeCell ref="B53:H53"/>
    <mergeCell ref="B57:H57"/>
    <mergeCell ref="B58:H58"/>
    <mergeCell ref="B59:H59"/>
    <mergeCell ref="B60:H60"/>
    <mergeCell ref="D54:H56"/>
    <mergeCell ref="B48:H48"/>
    <mergeCell ref="B52:H52"/>
    <mergeCell ref="B6:H6"/>
    <mergeCell ref="B4:H4"/>
    <mergeCell ref="B5:H5"/>
    <mergeCell ref="B7:H7"/>
    <mergeCell ref="B8:H8"/>
    <mergeCell ref="B9:H9"/>
    <mergeCell ref="B10:H10"/>
    <mergeCell ref="B11:H11"/>
    <mergeCell ref="B12:H12"/>
    <mergeCell ref="B13:H13"/>
    <mergeCell ref="B14:H14"/>
    <mergeCell ref="B15:H15"/>
    <mergeCell ref="B16:H16"/>
    <mergeCell ref="B20:H20"/>
    <mergeCell ref="B21:H21"/>
    <mergeCell ref="B17:H17"/>
    <mergeCell ref="B18:H18"/>
    <mergeCell ref="B19:H19"/>
    <mergeCell ref="B26:H26"/>
    <mergeCell ref="B27:H27"/>
    <mergeCell ref="B45:H45"/>
    <mergeCell ref="B46:H46"/>
    <mergeCell ref="B47:H47"/>
    <mergeCell ref="B41:E41"/>
    <mergeCell ref="F41:H41"/>
    <mergeCell ref="B42:H42"/>
    <mergeCell ref="G43:H43"/>
    <mergeCell ref="B44:H44"/>
    <mergeCell ref="B31:H31"/>
    <mergeCell ref="H35:H36"/>
    <mergeCell ref="G38:H38"/>
    <mergeCell ref="B39:H39"/>
    <mergeCell ref="B40:E40"/>
    <mergeCell ref="F40:H40"/>
  </mergeCells>
  <phoneticPr fontId="20" type="noConversion"/>
  <hyperlinks>
    <hyperlink ref="B60:F60" location="'Для кодировки'!A1" display="4. Наименование для кодировки РИМ " xr:uid="{00000000-0004-0000-0100-000000000000}"/>
    <hyperlink ref="B57:F57" location="'Мобайлы ММ'!A1" display="1. Виды мобайлов ММ" xr:uid="{00000000-0004-0000-0100-000001000000}"/>
    <hyperlink ref="B58:F58" location="'Мобайлы МК'!A1" display="2. Виды мобайлов МК" xr:uid="{00000000-0004-0000-0100-000002000000}"/>
    <hyperlink ref="B59:F59" location="'Мобайлы МА'!A1" display="3. Виды мобайлов МА" xr:uid="{00000000-0004-0000-0100-000003000000}"/>
    <hyperlink ref="E60" location="'Для кодировки'!A1" display="4. Наименование для кодировки РИМ " xr:uid="{00000000-0004-0000-0100-000004000000}"/>
    <hyperlink ref="E58" location="'Мобайлы МК'!A1" display="2. Виды мобайлов МК" xr:uid="{00000000-0004-0000-0100-000006000000}"/>
    <hyperlink ref="E59" location="'Мобайлы МА'!A1" display="3. Виды мобайлов МА" xr:uid="{00000000-0004-0000-0100-000007000000}"/>
    <hyperlink ref="B60:H60" location="'Для кодировки'!A1" display="5. Наименование для кодировки РИМ " xr:uid="{FD9F5B91-C245-4563-8179-14556D08F123}"/>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71"/>
  <sheetViews>
    <sheetView zoomScale="85" zoomScaleNormal="85" workbookViewId="0">
      <pane xSplit="3" ySplit="5" topLeftCell="D67" activePane="bottomRight" state="frozen"/>
      <selection pane="topRight" activeCell="D1" sqref="D1"/>
      <selection pane="bottomLeft" activeCell="A2" sqref="A2"/>
      <selection pane="bottomRight" activeCell="C82" sqref="C82"/>
    </sheetView>
  </sheetViews>
  <sheetFormatPr defaultColWidth="9.08984375" defaultRowHeight="14" x14ac:dyDescent="0.35"/>
  <cols>
    <col min="1" max="1" width="5.90625" style="35" customWidth="1"/>
    <col min="2" max="2" width="45" style="21" customWidth="1"/>
    <col min="3" max="3" width="66" style="21" customWidth="1"/>
    <col min="4" max="4" width="25.6328125" style="21" customWidth="1"/>
    <col min="5" max="5" width="29.453125" style="21" customWidth="1"/>
    <col min="6" max="16384" width="9.08984375" style="21"/>
  </cols>
  <sheetData>
    <row r="2" spans="1:5" x14ac:dyDescent="0.3">
      <c r="B2" s="10" t="s">
        <v>14</v>
      </c>
      <c r="C2" s="10" t="s">
        <v>15</v>
      </c>
    </row>
    <row r="3" spans="1:5" x14ac:dyDescent="0.35">
      <c r="B3" s="12">
        <v>1</v>
      </c>
      <c r="C3" s="1" t="str">
        <f>Шифр!$B$2</f>
        <v>ТЗ-359/20</v>
      </c>
    </row>
    <row r="5" spans="1:5" ht="14.5" thickBot="1" x14ac:dyDescent="0.4">
      <c r="A5" s="41" t="s">
        <v>74</v>
      </c>
      <c r="B5" s="42" t="s">
        <v>135</v>
      </c>
      <c r="C5" s="42" t="s">
        <v>73</v>
      </c>
      <c r="D5" s="42" t="s">
        <v>120</v>
      </c>
      <c r="E5" s="42" t="s">
        <v>164</v>
      </c>
    </row>
    <row r="6" spans="1:5" ht="63" customHeight="1" x14ac:dyDescent="0.35">
      <c r="A6" s="43">
        <v>1</v>
      </c>
      <c r="B6" s="136" t="s">
        <v>144</v>
      </c>
      <c r="C6" s="44"/>
      <c r="D6" s="44" t="s">
        <v>140</v>
      </c>
      <c r="E6" s="149" t="s">
        <v>163</v>
      </c>
    </row>
    <row r="7" spans="1:5" ht="57" customHeight="1" x14ac:dyDescent="0.35">
      <c r="A7" s="45">
        <v>2</v>
      </c>
      <c r="B7" s="140"/>
      <c r="C7" s="34"/>
      <c r="D7" s="34" t="s">
        <v>141</v>
      </c>
      <c r="E7" s="150"/>
    </row>
    <row r="8" spans="1:5" ht="61.5" customHeight="1" x14ac:dyDescent="0.35">
      <c r="A8" s="45">
        <v>3</v>
      </c>
      <c r="B8" s="140"/>
      <c r="C8" s="34"/>
      <c r="D8" s="34" t="s">
        <v>75</v>
      </c>
      <c r="E8" s="150"/>
    </row>
    <row r="9" spans="1:5" ht="67.5" customHeight="1" thickBot="1" x14ac:dyDescent="0.4">
      <c r="A9" s="46">
        <v>4</v>
      </c>
      <c r="B9" s="137"/>
      <c r="C9" s="47"/>
      <c r="D9" s="47" t="s">
        <v>143</v>
      </c>
      <c r="E9" s="151"/>
    </row>
    <row r="10" spans="1:5" ht="63" customHeight="1" x14ac:dyDescent="0.35">
      <c r="A10" s="43">
        <v>5</v>
      </c>
      <c r="B10" s="136" t="s">
        <v>126</v>
      </c>
      <c r="C10" s="44"/>
      <c r="D10" s="44" t="s">
        <v>142</v>
      </c>
      <c r="E10" s="55" t="s">
        <v>163</v>
      </c>
    </row>
    <row r="11" spans="1:5" ht="63" customHeight="1" x14ac:dyDescent="0.35">
      <c r="A11" s="49">
        <v>6</v>
      </c>
      <c r="B11" s="140"/>
      <c r="C11" s="50"/>
      <c r="D11" s="50" t="s">
        <v>152</v>
      </c>
      <c r="E11" s="56" t="s">
        <v>163</v>
      </c>
    </row>
    <row r="12" spans="1:5" ht="17.25" customHeight="1" x14ac:dyDescent="0.35">
      <c r="A12" s="130">
        <v>7</v>
      </c>
      <c r="B12" s="140"/>
      <c r="C12" s="132"/>
      <c r="D12" s="34" t="s">
        <v>77</v>
      </c>
      <c r="E12" s="152" t="s">
        <v>165</v>
      </c>
    </row>
    <row r="13" spans="1:5" x14ac:dyDescent="0.35">
      <c r="A13" s="130"/>
      <c r="B13" s="140"/>
      <c r="C13" s="132"/>
      <c r="D13" s="34" t="s">
        <v>78</v>
      </c>
      <c r="E13" s="150"/>
    </row>
    <row r="14" spans="1:5" x14ac:dyDescent="0.35">
      <c r="A14" s="130"/>
      <c r="B14" s="140"/>
      <c r="C14" s="132"/>
      <c r="D14" s="34" t="s">
        <v>79</v>
      </c>
      <c r="E14" s="150"/>
    </row>
    <row r="15" spans="1:5" x14ac:dyDescent="0.35">
      <c r="A15" s="130"/>
      <c r="B15" s="140"/>
      <c r="C15" s="132"/>
      <c r="D15" s="34" t="s">
        <v>80</v>
      </c>
      <c r="E15" s="150"/>
    </row>
    <row r="16" spans="1:5" x14ac:dyDescent="0.35">
      <c r="A16" s="130"/>
      <c r="B16" s="140"/>
      <c r="C16" s="132"/>
      <c r="D16" s="34" t="s">
        <v>81</v>
      </c>
      <c r="E16" s="150"/>
    </row>
    <row r="17" spans="1:5" x14ac:dyDescent="0.35">
      <c r="A17" s="130"/>
      <c r="B17" s="140"/>
      <c r="C17" s="132"/>
      <c r="D17" s="34" t="s">
        <v>82</v>
      </c>
      <c r="E17" s="150"/>
    </row>
    <row r="18" spans="1:5" x14ac:dyDescent="0.35">
      <c r="A18" s="130"/>
      <c r="B18" s="140"/>
      <c r="C18" s="132"/>
      <c r="D18" s="34" t="s">
        <v>83</v>
      </c>
      <c r="E18" s="150"/>
    </row>
    <row r="19" spans="1:5" x14ac:dyDescent="0.35">
      <c r="A19" s="130"/>
      <c r="B19" s="140"/>
      <c r="C19" s="132"/>
      <c r="D19" s="34" t="s">
        <v>121</v>
      </c>
      <c r="E19" s="150"/>
    </row>
    <row r="20" spans="1:5" x14ac:dyDescent="0.35">
      <c r="A20" s="130"/>
      <c r="B20" s="140"/>
      <c r="C20" s="132"/>
      <c r="D20" s="34" t="s">
        <v>84</v>
      </c>
      <c r="E20" s="150"/>
    </row>
    <row r="21" spans="1:5" x14ac:dyDescent="0.35">
      <c r="A21" s="130"/>
      <c r="B21" s="140"/>
      <c r="C21" s="132"/>
      <c r="D21" s="34" t="s">
        <v>85</v>
      </c>
      <c r="E21" s="150"/>
    </row>
    <row r="22" spans="1:5" x14ac:dyDescent="0.35">
      <c r="A22" s="130"/>
      <c r="B22" s="140"/>
      <c r="C22" s="132"/>
      <c r="D22" s="34" t="s">
        <v>86</v>
      </c>
      <c r="E22" s="150"/>
    </row>
    <row r="23" spans="1:5" x14ac:dyDescent="0.35">
      <c r="A23" s="130"/>
      <c r="B23" s="140"/>
      <c r="C23" s="132"/>
      <c r="D23" s="34" t="s">
        <v>87</v>
      </c>
      <c r="E23" s="150"/>
    </row>
    <row r="24" spans="1:5" x14ac:dyDescent="0.35">
      <c r="A24" s="130"/>
      <c r="B24" s="140"/>
      <c r="C24" s="132"/>
      <c r="D24" s="34" t="s">
        <v>123</v>
      </c>
      <c r="E24" s="150"/>
    </row>
    <row r="25" spans="1:5" x14ac:dyDescent="0.35">
      <c r="A25" s="130"/>
      <c r="B25" s="140"/>
      <c r="C25" s="132"/>
      <c r="D25" s="34" t="s">
        <v>88</v>
      </c>
      <c r="E25" s="150"/>
    </row>
    <row r="26" spans="1:5" x14ac:dyDescent="0.35">
      <c r="A26" s="130"/>
      <c r="B26" s="140"/>
      <c r="C26" s="132"/>
      <c r="D26" s="34" t="s">
        <v>89</v>
      </c>
      <c r="E26" s="150"/>
    </row>
    <row r="27" spans="1:5" x14ac:dyDescent="0.35">
      <c r="A27" s="130"/>
      <c r="B27" s="140"/>
      <c r="C27" s="132"/>
      <c r="D27" s="34" t="s">
        <v>90</v>
      </c>
      <c r="E27" s="150"/>
    </row>
    <row r="28" spans="1:5" x14ac:dyDescent="0.35">
      <c r="A28" s="130"/>
      <c r="B28" s="140"/>
      <c r="C28" s="132"/>
      <c r="D28" s="34" t="s">
        <v>91</v>
      </c>
      <c r="E28" s="150"/>
    </row>
    <row r="29" spans="1:5" x14ac:dyDescent="0.35">
      <c r="A29" s="130"/>
      <c r="B29" s="140"/>
      <c r="C29" s="132"/>
      <c r="D29" s="34" t="s">
        <v>122</v>
      </c>
      <c r="E29" s="150"/>
    </row>
    <row r="30" spans="1:5" x14ac:dyDescent="0.35">
      <c r="A30" s="130"/>
      <c r="B30" s="140"/>
      <c r="C30" s="132"/>
      <c r="D30" s="34" t="s">
        <v>92</v>
      </c>
      <c r="E30" s="150"/>
    </row>
    <row r="31" spans="1:5" x14ac:dyDescent="0.35">
      <c r="A31" s="130"/>
      <c r="B31" s="140"/>
      <c r="C31" s="132"/>
      <c r="D31" s="34" t="s">
        <v>93</v>
      </c>
      <c r="E31" s="150"/>
    </row>
    <row r="32" spans="1:5" x14ac:dyDescent="0.35">
      <c r="A32" s="130"/>
      <c r="B32" s="140"/>
      <c r="C32" s="132"/>
      <c r="D32" s="34" t="s">
        <v>94</v>
      </c>
      <c r="E32" s="150"/>
    </row>
    <row r="33" spans="1:5" x14ac:dyDescent="0.35">
      <c r="A33" s="130"/>
      <c r="B33" s="140"/>
      <c r="C33" s="132"/>
      <c r="D33" s="34" t="s">
        <v>95</v>
      </c>
      <c r="E33" s="150"/>
    </row>
    <row r="34" spans="1:5" x14ac:dyDescent="0.35">
      <c r="A34" s="130"/>
      <c r="B34" s="140"/>
      <c r="C34" s="132"/>
      <c r="D34" s="34" t="s">
        <v>96</v>
      </c>
      <c r="E34" s="150"/>
    </row>
    <row r="35" spans="1:5" x14ac:dyDescent="0.35">
      <c r="A35" s="130"/>
      <c r="B35" s="140"/>
      <c r="C35" s="132"/>
      <c r="D35" s="34" t="s">
        <v>97</v>
      </c>
      <c r="E35" s="150"/>
    </row>
    <row r="36" spans="1:5" x14ac:dyDescent="0.35">
      <c r="A36" s="130"/>
      <c r="B36" s="140"/>
      <c r="C36" s="132"/>
      <c r="D36" s="34" t="s">
        <v>98</v>
      </c>
      <c r="E36" s="150"/>
    </row>
    <row r="37" spans="1:5" x14ac:dyDescent="0.35">
      <c r="A37" s="130"/>
      <c r="B37" s="140"/>
      <c r="C37" s="132"/>
      <c r="D37" s="34" t="s">
        <v>124</v>
      </c>
      <c r="E37" s="150"/>
    </row>
    <row r="38" spans="1:5" x14ac:dyDescent="0.35">
      <c r="A38" s="130"/>
      <c r="B38" s="140"/>
      <c r="C38" s="132"/>
      <c r="D38" s="34" t="s">
        <v>99</v>
      </c>
      <c r="E38" s="150"/>
    </row>
    <row r="39" spans="1:5" x14ac:dyDescent="0.35">
      <c r="A39" s="130"/>
      <c r="B39" s="140"/>
      <c r="C39" s="132"/>
      <c r="D39" s="34" t="s">
        <v>100</v>
      </c>
      <c r="E39" s="150"/>
    </row>
    <row r="40" spans="1:5" x14ac:dyDescent="0.35">
      <c r="A40" s="130"/>
      <c r="B40" s="140"/>
      <c r="C40" s="132"/>
      <c r="D40" s="34" t="s">
        <v>101</v>
      </c>
      <c r="E40" s="150"/>
    </row>
    <row r="41" spans="1:5" x14ac:dyDescent="0.35">
      <c r="A41" s="130"/>
      <c r="B41" s="140"/>
      <c r="C41" s="132"/>
      <c r="D41" s="34" t="s">
        <v>102</v>
      </c>
      <c r="E41" s="150"/>
    </row>
    <row r="42" spans="1:5" x14ac:dyDescent="0.35">
      <c r="A42" s="130"/>
      <c r="B42" s="140"/>
      <c r="C42" s="132"/>
      <c r="D42" s="34" t="s">
        <v>103</v>
      </c>
      <c r="E42" s="150"/>
    </row>
    <row r="43" spans="1:5" x14ac:dyDescent="0.35">
      <c r="A43" s="130"/>
      <c r="B43" s="140"/>
      <c r="C43" s="132"/>
      <c r="D43" s="34" t="s">
        <v>104</v>
      </c>
      <c r="E43" s="150"/>
    </row>
    <row r="44" spans="1:5" x14ac:dyDescent="0.35">
      <c r="A44" s="130"/>
      <c r="B44" s="140"/>
      <c r="C44" s="132"/>
      <c r="D44" s="34" t="s">
        <v>105</v>
      </c>
      <c r="E44" s="150"/>
    </row>
    <row r="45" spans="1:5" x14ac:dyDescent="0.35">
      <c r="A45" s="130"/>
      <c r="B45" s="140"/>
      <c r="C45" s="132"/>
      <c r="D45" s="34" t="s">
        <v>125</v>
      </c>
      <c r="E45" s="150"/>
    </row>
    <row r="46" spans="1:5" x14ac:dyDescent="0.35">
      <c r="A46" s="130"/>
      <c r="B46" s="140"/>
      <c r="C46" s="132"/>
      <c r="D46" s="34" t="s">
        <v>106</v>
      </c>
      <c r="E46" s="150"/>
    </row>
    <row r="47" spans="1:5" x14ac:dyDescent="0.35">
      <c r="A47" s="130"/>
      <c r="B47" s="140"/>
      <c r="C47" s="132"/>
      <c r="D47" s="34" t="s">
        <v>107</v>
      </c>
      <c r="E47" s="150"/>
    </row>
    <row r="48" spans="1:5" x14ac:dyDescent="0.35">
      <c r="A48" s="130"/>
      <c r="B48" s="140"/>
      <c r="C48" s="132"/>
      <c r="D48" s="34" t="s">
        <v>108</v>
      </c>
      <c r="E48" s="150"/>
    </row>
    <row r="49" spans="1:5" x14ac:dyDescent="0.35">
      <c r="A49" s="130"/>
      <c r="B49" s="140"/>
      <c r="C49" s="132"/>
      <c r="D49" s="34" t="s">
        <v>109</v>
      </c>
      <c r="E49" s="150"/>
    </row>
    <row r="50" spans="1:5" x14ac:dyDescent="0.35">
      <c r="A50" s="130"/>
      <c r="B50" s="140"/>
      <c r="C50" s="132"/>
      <c r="D50" s="34" t="s">
        <v>110</v>
      </c>
      <c r="E50" s="150"/>
    </row>
    <row r="51" spans="1:5" x14ac:dyDescent="0.35">
      <c r="A51" s="130"/>
      <c r="B51" s="140"/>
      <c r="C51" s="132"/>
      <c r="D51" s="34" t="s">
        <v>111</v>
      </c>
      <c r="E51" s="150"/>
    </row>
    <row r="52" spans="1:5" x14ac:dyDescent="0.35">
      <c r="A52" s="130"/>
      <c r="B52" s="140"/>
      <c r="C52" s="132"/>
      <c r="D52" s="34" t="s">
        <v>112</v>
      </c>
      <c r="E52" s="150"/>
    </row>
    <row r="53" spans="1:5" x14ac:dyDescent="0.35">
      <c r="A53" s="130"/>
      <c r="B53" s="140"/>
      <c r="C53" s="132"/>
      <c r="D53" s="34" t="s">
        <v>113</v>
      </c>
      <c r="E53" s="150"/>
    </row>
    <row r="54" spans="1:5" x14ac:dyDescent="0.35">
      <c r="A54" s="130"/>
      <c r="B54" s="140"/>
      <c r="C54" s="132"/>
      <c r="D54" s="34" t="s">
        <v>114</v>
      </c>
      <c r="E54" s="150"/>
    </row>
    <row r="55" spans="1:5" x14ac:dyDescent="0.35">
      <c r="A55" s="130"/>
      <c r="B55" s="140"/>
      <c r="C55" s="132"/>
      <c r="D55" s="34" t="s">
        <v>115</v>
      </c>
      <c r="E55" s="150"/>
    </row>
    <row r="56" spans="1:5" x14ac:dyDescent="0.35">
      <c r="A56" s="130"/>
      <c r="B56" s="140"/>
      <c r="C56" s="132"/>
      <c r="D56" s="34" t="s">
        <v>116</v>
      </c>
      <c r="E56" s="150"/>
    </row>
    <row r="57" spans="1:5" x14ac:dyDescent="0.35">
      <c r="A57" s="130"/>
      <c r="B57" s="140"/>
      <c r="C57" s="132"/>
      <c r="D57" s="34" t="s">
        <v>117</v>
      </c>
      <c r="E57" s="150"/>
    </row>
    <row r="58" spans="1:5" x14ac:dyDescent="0.35">
      <c r="A58" s="130"/>
      <c r="B58" s="140"/>
      <c r="C58" s="132"/>
      <c r="D58" s="34" t="s">
        <v>118</v>
      </c>
      <c r="E58" s="150"/>
    </row>
    <row r="59" spans="1:5" ht="14.5" thickBot="1" x14ac:dyDescent="0.4">
      <c r="A59" s="131"/>
      <c r="B59" s="137"/>
      <c r="C59" s="133"/>
      <c r="D59" s="47" t="s">
        <v>119</v>
      </c>
      <c r="E59" s="151"/>
    </row>
    <row r="60" spans="1:5" ht="409.5" customHeight="1" x14ac:dyDescent="0.35">
      <c r="A60" s="134">
        <v>8</v>
      </c>
      <c r="B60" s="136" t="s">
        <v>76</v>
      </c>
      <c r="C60" s="138"/>
      <c r="D60" s="138"/>
      <c r="E60" s="149" t="s">
        <v>166</v>
      </c>
    </row>
    <row r="61" spans="1:5" ht="92.25" customHeight="1" thickBot="1" x14ac:dyDescent="0.4">
      <c r="A61" s="135"/>
      <c r="B61" s="137"/>
      <c r="C61" s="139"/>
      <c r="D61" s="153"/>
      <c r="E61" s="150"/>
    </row>
    <row r="62" spans="1:5" ht="328.5" customHeight="1" x14ac:dyDescent="0.35">
      <c r="A62" s="128">
        <v>9</v>
      </c>
      <c r="B62" s="141" t="s">
        <v>144</v>
      </c>
      <c r="C62" s="143"/>
      <c r="D62" s="147"/>
      <c r="E62" s="145" t="s">
        <v>163</v>
      </c>
    </row>
    <row r="63" spans="1:5" ht="249" customHeight="1" x14ac:dyDescent="0.35">
      <c r="A63" s="129"/>
      <c r="B63" s="142"/>
      <c r="C63" s="144"/>
      <c r="D63" s="148"/>
      <c r="E63" s="146"/>
    </row>
    <row r="64" spans="1:5" ht="123.65" customHeight="1" x14ac:dyDescent="0.35">
      <c r="A64" s="75">
        <v>10</v>
      </c>
      <c r="B64" s="76" t="s">
        <v>144</v>
      </c>
      <c r="C64" s="73"/>
      <c r="D64" s="74" t="s">
        <v>143</v>
      </c>
      <c r="E64" s="34" t="s">
        <v>192</v>
      </c>
    </row>
    <row r="65" spans="1:5" x14ac:dyDescent="0.35">
      <c r="A65" s="51"/>
      <c r="B65" s="36" t="s">
        <v>181</v>
      </c>
      <c r="C65" s="36"/>
      <c r="D65" s="36"/>
      <c r="E65" s="36"/>
    </row>
    <row r="66" spans="1:5" ht="51.65" customHeight="1" x14ac:dyDescent="0.35">
      <c r="A66" s="17">
        <v>11</v>
      </c>
      <c r="B66" s="34" t="s">
        <v>126</v>
      </c>
      <c r="C66" s="34"/>
      <c r="D66" s="34" t="s">
        <v>182</v>
      </c>
      <c r="E66" s="34" t="s">
        <v>183</v>
      </c>
    </row>
    <row r="67" spans="1:5" ht="56.4" customHeight="1" x14ac:dyDescent="0.35">
      <c r="A67" s="17">
        <v>12</v>
      </c>
      <c r="B67" s="34" t="s">
        <v>126</v>
      </c>
      <c r="C67" s="34"/>
      <c r="D67" s="34" t="s">
        <v>182</v>
      </c>
      <c r="E67" s="34" t="s">
        <v>184</v>
      </c>
    </row>
    <row r="68" spans="1:5" x14ac:dyDescent="0.35">
      <c r="A68" s="51"/>
      <c r="B68" s="36" t="s">
        <v>190</v>
      </c>
      <c r="C68" s="36"/>
      <c r="D68" s="36"/>
      <c r="E68" s="36"/>
    </row>
    <row r="69" spans="1:5" ht="176" customHeight="1" x14ac:dyDescent="0.35">
      <c r="A69" s="17">
        <v>13</v>
      </c>
      <c r="B69" s="34" t="s">
        <v>126</v>
      </c>
      <c r="C69" s="34"/>
      <c r="D69" s="34" t="s">
        <v>92</v>
      </c>
      <c r="E69" s="34" t="s">
        <v>191</v>
      </c>
    </row>
    <row r="70" spans="1:5" ht="128" customHeight="1" x14ac:dyDescent="0.35">
      <c r="A70" s="17">
        <v>14</v>
      </c>
      <c r="B70" s="34" t="s">
        <v>144</v>
      </c>
      <c r="C70" s="34"/>
      <c r="D70" s="34" t="s">
        <v>143</v>
      </c>
      <c r="E70" s="34" t="s">
        <v>192</v>
      </c>
    </row>
    <row r="71" spans="1:5" ht="128" customHeight="1" x14ac:dyDescent="0.35">
      <c r="A71" s="17">
        <v>15</v>
      </c>
      <c r="B71" s="34" t="s">
        <v>144</v>
      </c>
      <c r="C71" s="34"/>
      <c r="D71" s="34" t="s">
        <v>196</v>
      </c>
      <c r="E71" s="34" t="s">
        <v>166</v>
      </c>
    </row>
  </sheetData>
  <mergeCells count="16">
    <mergeCell ref="E62:E63"/>
    <mergeCell ref="D62:D63"/>
    <mergeCell ref="B6:B9"/>
    <mergeCell ref="E6:E9"/>
    <mergeCell ref="E60:E61"/>
    <mergeCell ref="E12:E59"/>
    <mergeCell ref="D60:D61"/>
    <mergeCell ref="A62:A63"/>
    <mergeCell ref="A12:A59"/>
    <mergeCell ref="C12:C59"/>
    <mergeCell ref="A60:A61"/>
    <mergeCell ref="B60:B61"/>
    <mergeCell ref="C60:C61"/>
    <mergeCell ref="B10:B59"/>
    <mergeCell ref="B62:B63"/>
    <mergeCell ref="C62:C6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E12"/>
  <sheetViews>
    <sheetView zoomScale="85" zoomScaleNormal="85" workbookViewId="0">
      <pane xSplit="3" ySplit="5" topLeftCell="D6" activePane="bottomRight" state="frozen"/>
      <selection pane="topRight" activeCell="D1" sqref="D1"/>
      <selection pane="bottomLeft" activeCell="A2" sqref="A2"/>
      <selection pane="bottomRight" activeCell="B6" sqref="B6:B7"/>
    </sheetView>
  </sheetViews>
  <sheetFormatPr defaultColWidth="9.08984375" defaultRowHeight="14" x14ac:dyDescent="0.35"/>
  <cols>
    <col min="1" max="1" width="5.90625" style="35" customWidth="1"/>
    <col min="2" max="2" width="47" style="21" customWidth="1"/>
    <col min="3" max="3" width="61.54296875" style="21" customWidth="1"/>
    <col min="4" max="4" width="25.6328125" style="21" customWidth="1"/>
    <col min="5" max="5" width="29.453125" style="21" customWidth="1"/>
    <col min="6" max="16384" width="9.08984375" style="21"/>
  </cols>
  <sheetData>
    <row r="2" spans="1:5" x14ac:dyDescent="0.3">
      <c r="B2" s="10" t="s">
        <v>14</v>
      </c>
      <c r="C2" s="10" t="s">
        <v>15</v>
      </c>
    </row>
    <row r="3" spans="1:5" x14ac:dyDescent="0.35">
      <c r="B3" s="12">
        <v>2</v>
      </c>
      <c r="C3" s="1" t="str">
        <f>Шифр!$B$2</f>
        <v>ТЗ-359/20</v>
      </c>
    </row>
    <row r="5" spans="1:5" ht="14.5" thickBot="1" x14ac:dyDescent="0.4">
      <c r="A5" s="41" t="s">
        <v>74</v>
      </c>
      <c r="B5" s="42" t="s">
        <v>135</v>
      </c>
      <c r="C5" s="42" t="s">
        <v>73</v>
      </c>
      <c r="D5" s="42" t="s">
        <v>120</v>
      </c>
      <c r="E5" s="42" t="s">
        <v>164</v>
      </c>
    </row>
    <row r="6" spans="1:5" ht="303.75" customHeight="1" x14ac:dyDescent="0.35">
      <c r="A6" s="156">
        <v>1</v>
      </c>
      <c r="B6" s="158" t="s">
        <v>144</v>
      </c>
      <c r="C6" s="160"/>
      <c r="D6" s="154"/>
      <c r="E6" s="155" t="s">
        <v>163</v>
      </c>
    </row>
    <row r="7" spans="1:5" ht="181.5" customHeight="1" x14ac:dyDescent="0.35">
      <c r="A7" s="157"/>
      <c r="B7" s="159"/>
      <c r="C7" s="161"/>
      <c r="D7" s="147"/>
      <c r="E7" s="152"/>
    </row>
    <row r="8" spans="1:5" ht="42" x14ac:dyDescent="0.35">
      <c r="A8" s="147">
        <v>2</v>
      </c>
      <c r="B8" s="91" t="s">
        <v>127</v>
      </c>
      <c r="C8" s="132"/>
      <c r="D8" s="132"/>
      <c r="E8" s="34" t="s">
        <v>170</v>
      </c>
    </row>
    <row r="9" spans="1:5" ht="42" x14ac:dyDescent="0.35">
      <c r="A9" s="153"/>
      <c r="B9" s="91"/>
      <c r="C9" s="132"/>
      <c r="D9" s="132"/>
      <c r="E9" s="34" t="s">
        <v>172</v>
      </c>
    </row>
    <row r="10" spans="1:5" ht="51.75" customHeight="1" x14ac:dyDescent="0.35">
      <c r="A10" s="148"/>
      <c r="B10" s="91"/>
      <c r="C10" s="132"/>
      <c r="D10" s="132"/>
      <c r="E10" s="34"/>
    </row>
    <row r="11" spans="1:5" ht="48" customHeight="1" x14ac:dyDescent="0.35">
      <c r="A11" s="147">
        <v>3</v>
      </c>
      <c r="B11" s="91" t="s">
        <v>128</v>
      </c>
      <c r="C11" s="132"/>
      <c r="D11" s="132"/>
      <c r="E11" s="34" t="s">
        <v>171</v>
      </c>
    </row>
    <row r="12" spans="1:5" ht="54" customHeight="1" x14ac:dyDescent="0.35">
      <c r="A12" s="153"/>
      <c r="B12" s="91"/>
      <c r="C12" s="132"/>
      <c r="D12" s="132"/>
      <c r="E12" s="34" t="s">
        <v>173</v>
      </c>
    </row>
  </sheetData>
  <mergeCells count="13">
    <mergeCell ref="D6:D7"/>
    <mergeCell ref="E6:E7"/>
    <mergeCell ref="A6:A7"/>
    <mergeCell ref="B6:B7"/>
    <mergeCell ref="C6:C7"/>
    <mergeCell ref="A8:A10"/>
    <mergeCell ref="A11:A12"/>
    <mergeCell ref="D11:D12"/>
    <mergeCell ref="C8:C10"/>
    <mergeCell ref="C11:C12"/>
    <mergeCell ref="D8:D10"/>
    <mergeCell ref="B8:B10"/>
    <mergeCell ref="B11:B1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E8"/>
  <sheetViews>
    <sheetView zoomScale="85" zoomScaleNormal="85" workbookViewId="0">
      <pane xSplit="3" ySplit="5" topLeftCell="D6" activePane="bottomRight" state="frozen"/>
      <selection pane="topRight" activeCell="D1" sqref="D1"/>
      <selection pane="bottomLeft" activeCell="A2" sqref="A2"/>
      <selection pane="bottomRight" activeCell="E7" sqref="E7:E8"/>
    </sheetView>
  </sheetViews>
  <sheetFormatPr defaultColWidth="9.08984375" defaultRowHeight="14" x14ac:dyDescent="0.35"/>
  <cols>
    <col min="1" max="1" width="5.90625" style="35" customWidth="1"/>
    <col min="2" max="2" width="47" style="21" customWidth="1"/>
    <col min="3" max="3" width="62.6328125" style="21" customWidth="1"/>
    <col min="4" max="4" width="25.6328125" style="21" customWidth="1"/>
    <col min="5" max="5" width="29.453125" style="21" customWidth="1"/>
    <col min="6" max="16384" width="9.08984375" style="21"/>
  </cols>
  <sheetData>
    <row r="2" spans="1:5" x14ac:dyDescent="0.3">
      <c r="B2" s="10" t="s">
        <v>14</v>
      </c>
      <c r="C2" s="10" t="s">
        <v>15</v>
      </c>
    </row>
    <row r="3" spans="1:5" x14ac:dyDescent="0.35">
      <c r="B3" s="12">
        <v>3</v>
      </c>
      <c r="C3" s="1" t="str">
        <f>Шифр!$B$2</f>
        <v>ТЗ-359/20</v>
      </c>
    </row>
    <row r="5" spans="1:5" x14ac:dyDescent="0.35">
      <c r="A5" s="51" t="s">
        <v>74</v>
      </c>
      <c r="B5" s="36" t="s">
        <v>135</v>
      </c>
      <c r="C5" s="36" t="s">
        <v>73</v>
      </c>
      <c r="D5" s="36" t="s">
        <v>120</v>
      </c>
      <c r="E5" s="42" t="s">
        <v>164</v>
      </c>
    </row>
    <row r="6" spans="1:5" ht="71.25" customHeight="1" x14ac:dyDescent="0.35">
      <c r="A6" s="147">
        <v>1</v>
      </c>
      <c r="B6" s="145" t="s">
        <v>144</v>
      </c>
      <c r="C6" s="53"/>
      <c r="D6" s="53" t="s">
        <v>145</v>
      </c>
      <c r="E6" s="53" t="s">
        <v>167</v>
      </c>
    </row>
    <row r="7" spans="1:5" ht="291.75" customHeight="1" x14ac:dyDescent="0.35">
      <c r="A7" s="153"/>
      <c r="B7" s="140"/>
      <c r="C7" s="132"/>
      <c r="D7" s="132"/>
      <c r="E7" s="145" t="s">
        <v>163</v>
      </c>
    </row>
    <row r="8" spans="1:5" ht="291.75" customHeight="1" x14ac:dyDescent="0.35">
      <c r="A8" s="148"/>
      <c r="B8" s="146"/>
      <c r="C8" s="132"/>
      <c r="D8" s="132"/>
      <c r="E8" s="146"/>
    </row>
  </sheetData>
  <mergeCells count="5">
    <mergeCell ref="C7:C8"/>
    <mergeCell ref="D7:D8"/>
    <mergeCell ref="E7:E8"/>
    <mergeCell ref="B6:B8"/>
    <mergeCell ref="A6:A8"/>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C77"/>
  <sheetViews>
    <sheetView zoomScaleNormal="100" workbookViewId="0">
      <selection activeCell="I23" sqref="I23"/>
    </sheetView>
  </sheetViews>
  <sheetFormatPr defaultColWidth="9.08984375" defaultRowHeight="14" x14ac:dyDescent="0.3"/>
  <cols>
    <col min="1" max="1" width="12.6328125" style="4" customWidth="1"/>
    <col min="2" max="2" width="94.54296875" style="11" customWidth="1"/>
    <col min="3" max="3" width="39.90625" style="18" customWidth="1"/>
    <col min="4" max="16384" width="9.08984375" style="4"/>
  </cols>
  <sheetData>
    <row r="2" spans="1:3" x14ac:dyDescent="0.3">
      <c r="B2" s="57" t="s">
        <v>14</v>
      </c>
      <c r="C2" s="10" t="s">
        <v>15</v>
      </c>
    </row>
    <row r="3" spans="1:3" x14ac:dyDescent="0.3">
      <c r="B3" s="58">
        <v>6</v>
      </c>
      <c r="C3" s="1" t="str">
        <f>Шифр!$B$2</f>
        <v>ТЗ-359/20</v>
      </c>
    </row>
    <row r="4" spans="1:3" x14ac:dyDescent="0.3">
      <c r="C4" s="14"/>
    </row>
    <row r="5" spans="1:3" ht="15" customHeight="1" x14ac:dyDescent="0.3">
      <c r="A5" s="13" t="s">
        <v>10</v>
      </c>
      <c r="B5" s="15" t="s">
        <v>4</v>
      </c>
      <c r="C5" s="16" t="s">
        <v>9</v>
      </c>
    </row>
    <row r="6" spans="1:3" x14ac:dyDescent="0.3">
      <c r="A6" s="40">
        <v>1</v>
      </c>
      <c r="B6" s="171" t="str">
        <f>CONCATENATE($C$43," ",$C$52," ",$C$45," ",C67," ",$C$42)</f>
        <v>Подвесной мобайл 1000х300 мм ПВХ+УФ-печать двусторонний МФ</v>
      </c>
      <c r="C6" s="17">
        <f t="shared" ref="C6:C38" si="0">LEN(B6)</f>
        <v>58</v>
      </c>
    </row>
    <row r="7" spans="1:3" x14ac:dyDescent="0.3">
      <c r="A7" s="40">
        <v>2</v>
      </c>
      <c r="B7" s="172" t="s">
        <v>170</v>
      </c>
      <c r="C7" s="17">
        <f t="shared" si="0"/>
        <v>59</v>
      </c>
    </row>
    <row r="8" spans="1:3" x14ac:dyDescent="0.3">
      <c r="A8" s="40">
        <v>3</v>
      </c>
      <c r="B8" s="172" t="s">
        <v>172</v>
      </c>
      <c r="C8" s="17">
        <f t="shared" si="0"/>
        <v>58</v>
      </c>
    </row>
    <row r="9" spans="1:3" x14ac:dyDescent="0.3">
      <c r="A9" s="40">
        <v>4</v>
      </c>
      <c r="B9" s="172" t="s">
        <v>194</v>
      </c>
      <c r="C9" s="17">
        <f t="shared" si="0"/>
        <v>58</v>
      </c>
    </row>
    <row r="10" spans="1:3" x14ac:dyDescent="0.3">
      <c r="A10" s="40">
        <v>5</v>
      </c>
      <c r="B10" s="171" t="str">
        <f>CONCATENATE($C$43," ",$C$62," ",$C$45," ",C66," ",$C$42)</f>
        <v>Подвесной мобайл 1100х170 мм ПВХ+УФ-печать односторонний МФ</v>
      </c>
      <c r="C10" s="17">
        <f t="shared" si="0"/>
        <v>59</v>
      </c>
    </row>
    <row r="11" spans="1:3" x14ac:dyDescent="0.3">
      <c r="A11" s="40">
        <v>6</v>
      </c>
      <c r="B11" s="171" t="str">
        <f>CONCATENATE($C$43," ",$C$63," ",$C$45," ",C66," ",$C$42)</f>
        <v>Подвесной мобайл 850х170 мм ПВХ+УФ-печать односторонний МФ</v>
      </c>
      <c r="C11" s="17">
        <f t="shared" si="0"/>
        <v>58</v>
      </c>
    </row>
    <row r="12" spans="1:3" x14ac:dyDescent="0.3">
      <c r="A12" s="40">
        <v>7</v>
      </c>
      <c r="B12" s="171" t="str">
        <f>CONCATENATE($C$43," ",$C$64," ",$C$45," ",C66," ",$C$42)</f>
        <v>Подвесной мобайл 550х170 мм ПВХ+УФ-печать односторонний МФ</v>
      </c>
      <c r="C12" s="17">
        <f t="shared" si="0"/>
        <v>58</v>
      </c>
    </row>
    <row r="13" spans="1:3" x14ac:dyDescent="0.3">
      <c r="A13" s="40">
        <v>8</v>
      </c>
      <c r="B13" s="172" t="s">
        <v>171</v>
      </c>
      <c r="C13" s="17">
        <f t="shared" si="0"/>
        <v>58</v>
      </c>
    </row>
    <row r="14" spans="1:3" x14ac:dyDescent="0.3">
      <c r="A14" s="40">
        <v>9</v>
      </c>
      <c r="B14" s="172" t="s">
        <v>173</v>
      </c>
      <c r="C14" s="17">
        <f t="shared" si="0"/>
        <v>57</v>
      </c>
    </row>
    <row r="15" spans="1:3" x14ac:dyDescent="0.3">
      <c r="A15" s="40">
        <v>10</v>
      </c>
      <c r="B15" s="172" t="s">
        <v>195</v>
      </c>
      <c r="C15" s="17">
        <f t="shared" si="0"/>
        <v>57</v>
      </c>
    </row>
    <row r="16" spans="1:3" x14ac:dyDescent="0.3">
      <c r="A16" s="40">
        <v>11</v>
      </c>
      <c r="B16" s="172" t="str">
        <f>CONCATENATE($C$43," ",C62," ",$C$45," ",$C$67," ",$C$42)</f>
        <v>Подвесной мобайл 1100х170 мм ПВХ+УФ-печать двусторонний МФ</v>
      </c>
      <c r="C16" s="17">
        <f t="shared" si="0"/>
        <v>58</v>
      </c>
    </row>
    <row r="17" spans="1:3" x14ac:dyDescent="0.3">
      <c r="A17" s="40">
        <v>12</v>
      </c>
      <c r="B17" s="172" t="str">
        <f>CONCATENATE($C$43," ",C63," ",$C$45," ",$C$67," ",$C$42)</f>
        <v>Подвесной мобайл 850х170 мм ПВХ+УФ-печать двусторонний МФ</v>
      </c>
      <c r="C17" s="17">
        <f t="shared" si="0"/>
        <v>57</v>
      </c>
    </row>
    <row r="18" spans="1:3" x14ac:dyDescent="0.3">
      <c r="A18" s="40">
        <v>13</v>
      </c>
      <c r="B18" s="172" t="str">
        <f>CONCATENATE($C$43," ",C64," ",$C$45," ",$C$67," ",$C$42)</f>
        <v>Подвесной мобайл 550х170 мм ПВХ+УФ-печать двусторонний МФ</v>
      </c>
      <c r="C18" s="17">
        <f t="shared" si="0"/>
        <v>57</v>
      </c>
    </row>
    <row r="19" spans="1:3" x14ac:dyDescent="0.3">
      <c r="A19" s="40">
        <v>14</v>
      </c>
      <c r="B19" s="172" t="str">
        <f>CONCATENATE($C$43," ",$C$56," ",$C$45," ",C67," ",$C$42)</f>
        <v>Подвесной мобайл 1000х240 мм ПВХ+УФ-печать двусторонний МФ</v>
      </c>
      <c r="C19" s="17">
        <f t="shared" si="0"/>
        <v>58</v>
      </c>
    </row>
    <row r="20" spans="1:3" x14ac:dyDescent="0.3">
      <c r="A20" s="40">
        <v>15</v>
      </c>
      <c r="B20" s="172" t="str">
        <f>CONCATENATE($C$43," ",$C$57," ",$C$45," ",C67," ",$C$42)</f>
        <v>Подвесной мобайл 1250х240 мм ПВХ+УФ-печать двусторонний МФ</v>
      </c>
      <c r="C20" s="17">
        <f t="shared" si="0"/>
        <v>58</v>
      </c>
    </row>
    <row r="21" spans="1:3" x14ac:dyDescent="0.3">
      <c r="A21" s="40">
        <v>16</v>
      </c>
      <c r="B21" s="172" t="str">
        <f>CONCATENATE($C$43," ",C59," ",$C$45," ",$C$67," ",$C$42)</f>
        <v>Подвесной мобайл 450х450 мм ПВХ+УФ-печать двусторонний МФ</v>
      </c>
      <c r="C21" s="17">
        <f t="shared" si="0"/>
        <v>57</v>
      </c>
    </row>
    <row r="22" spans="1:3" x14ac:dyDescent="0.3">
      <c r="A22" s="40">
        <v>17</v>
      </c>
      <c r="B22" s="172" t="str">
        <f>CONCATENATE($C$43," ",C60," ",$C$45," ",$C$67," ",$C$42)</f>
        <v>Подвесной мобайл 250х400 мм ПВХ+УФ-печать двусторонний МФ</v>
      </c>
      <c r="C22" s="17">
        <f t="shared" si="0"/>
        <v>57</v>
      </c>
    </row>
    <row r="23" spans="1:3" x14ac:dyDescent="0.3">
      <c r="A23" s="40">
        <v>18</v>
      </c>
      <c r="B23" s="171" t="str">
        <f>CONCATENATE($C$43," ",$C$52," ",$C$46," ",C67," ",$C$42)</f>
        <v>Подвесной мобайл 1000х300 мм ПВХ+пленка+интер.печать двусторонний МФ</v>
      </c>
      <c r="C23" s="17">
        <f t="shared" si="0"/>
        <v>68</v>
      </c>
    </row>
    <row r="24" spans="1:3" x14ac:dyDescent="0.3">
      <c r="A24" s="40">
        <v>19</v>
      </c>
      <c r="B24" s="171" t="str">
        <f>CONCATENATE($C$43," ",$C$52," ",$C$47," ",C67," ",$C$42)</f>
        <v>Подвесной мобайл 1000х300 мм ПВХ+пленка+УФ-печать двусторонний МФ</v>
      </c>
      <c r="C24" s="17">
        <f t="shared" si="0"/>
        <v>65</v>
      </c>
    </row>
    <row r="25" spans="1:3" ht="14" customHeight="1" x14ac:dyDescent="0.3">
      <c r="A25" s="40">
        <v>20</v>
      </c>
      <c r="B25" s="171" t="str">
        <f>CONCATENATE($C$43," ",$C$45," ",C66," ",$C$69," ",$C$42)</f>
        <v>Подвесной мобайл ПВХ+УФ-печать односторонний кв.м. МФ</v>
      </c>
      <c r="C25" s="17">
        <f t="shared" si="0"/>
        <v>53</v>
      </c>
    </row>
    <row r="26" spans="1:3" ht="14" customHeight="1" x14ac:dyDescent="0.3">
      <c r="A26" s="40">
        <v>21</v>
      </c>
      <c r="B26" s="171" t="str">
        <f>CONCATENATE($C$43," ",$C$45," ",C67," ",$C$69," ",$C$42)</f>
        <v>Подвесной мобайл ПВХ+УФ-печать двусторонний кв.м. МФ</v>
      </c>
      <c r="C26" s="17">
        <f t="shared" si="0"/>
        <v>52</v>
      </c>
    </row>
    <row r="27" spans="1:3" ht="14" customHeight="1" x14ac:dyDescent="0.3">
      <c r="A27" s="40">
        <v>22</v>
      </c>
      <c r="B27" s="171" t="str">
        <f>CONCATENATE($C$43," ",$C$46," ",C66," ",$C$69," ",$C$42)</f>
        <v>Подвесной мобайл ПВХ+пленка+интер.печать односторонний кв.м. МФ</v>
      </c>
      <c r="C27" s="17">
        <f t="shared" si="0"/>
        <v>63</v>
      </c>
    </row>
    <row r="28" spans="1:3" ht="14" customHeight="1" x14ac:dyDescent="0.3">
      <c r="A28" s="40">
        <v>23</v>
      </c>
      <c r="B28" s="171" t="str">
        <f>CONCATENATE($C$43," ",$C$46," ",C67," ",$C$69," ",$C$42)</f>
        <v>Подвесной мобайл ПВХ+пленка+интер.печать двусторонний кв.м. МФ</v>
      </c>
      <c r="C28" s="17">
        <f t="shared" si="0"/>
        <v>62</v>
      </c>
    </row>
    <row r="29" spans="1:3" ht="14" customHeight="1" x14ac:dyDescent="0.3">
      <c r="A29" s="40">
        <v>24</v>
      </c>
      <c r="B29" s="171" t="str">
        <f>CONCATENATE($C$43," ",$C$47," ",C66," ",$C$69," ",$C$42)</f>
        <v>Подвесной мобайл ПВХ+пленка+УФ-печать односторонний кв.м. МФ</v>
      </c>
      <c r="C29" s="17">
        <f t="shared" si="0"/>
        <v>60</v>
      </c>
    </row>
    <row r="30" spans="1:3" ht="14" customHeight="1" x14ac:dyDescent="0.3">
      <c r="A30" s="40">
        <v>25</v>
      </c>
      <c r="B30" s="171" t="str">
        <f>CONCATENATE($C$43," ",$C$47," ",C67," ",$C$69," ",$C$42)</f>
        <v>Подвесной мобайл ПВХ+пленка+УФ-печать двусторонний кв.м. МФ</v>
      </c>
      <c r="C30" s="17">
        <f t="shared" si="0"/>
        <v>59</v>
      </c>
    </row>
    <row r="31" spans="1:3" ht="14" customHeight="1" x14ac:dyDescent="0.3">
      <c r="A31" s="40">
        <v>26</v>
      </c>
      <c r="B31" s="171" t="str">
        <f>CONCATENATE($C$43," ",$C$48," ",C66," ",$C$69," ",$C$42)</f>
        <v>Подвесной мобайл ПВХ+пленка цвет+УФ-печать односторонний кв.м. МФ</v>
      </c>
      <c r="C31" s="17">
        <f t="shared" si="0"/>
        <v>65</v>
      </c>
    </row>
    <row r="32" spans="1:3" ht="14" customHeight="1" x14ac:dyDescent="0.3">
      <c r="A32" s="40">
        <v>27</v>
      </c>
      <c r="B32" s="171" t="str">
        <f>CONCATENATE($C$43," ",$C$48," ",C67," ",$C$69," ",$C$42)</f>
        <v>Подвесной мобайл ПВХ+пленка цвет+УФ-печать двусторонний кв.м. МФ</v>
      </c>
      <c r="C32" s="17">
        <f t="shared" si="0"/>
        <v>64</v>
      </c>
    </row>
    <row r="33" spans="1:3" ht="14" customHeight="1" x14ac:dyDescent="0.3">
      <c r="A33" s="40">
        <v>28</v>
      </c>
      <c r="B33" s="171" t="str">
        <f>CONCATENATE($C$43," ",$C$49," ",C66," ",$C$69," ",$C$42)</f>
        <v>Подвесной мобайл ПВХ+пленка+интер.печать двусторон.+аппликация односторонний кв.м. МФ</v>
      </c>
      <c r="C33" s="17">
        <f t="shared" si="0"/>
        <v>85</v>
      </c>
    </row>
    <row r="34" spans="1:3" ht="14" customHeight="1" x14ac:dyDescent="0.3">
      <c r="A34" s="40">
        <v>29</v>
      </c>
      <c r="B34" s="171" t="str">
        <f>CONCATENATE($C$43," ",$C$49," ",C67," ",$C$69," ",$C$42)</f>
        <v>Подвесной мобайл ПВХ+пленка+интер.печать двусторон.+аппликация двусторонний кв.м. МФ</v>
      </c>
      <c r="C34" s="17">
        <f t="shared" si="0"/>
        <v>84</v>
      </c>
    </row>
    <row r="35" spans="1:3" x14ac:dyDescent="0.3">
      <c r="A35" s="40">
        <v>30</v>
      </c>
      <c r="B35" s="171" t="str">
        <f>CONCATENATE($C$43," ",$C$50," ",C66," ",$C$69," ",$C$42)</f>
        <v>Подвесной мобайл композит+пленка+интер.печать односторонний кв.м. МФ</v>
      </c>
      <c r="C35" s="17">
        <f t="shared" si="0"/>
        <v>68</v>
      </c>
    </row>
    <row r="36" spans="1:3" x14ac:dyDescent="0.3">
      <c r="A36" s="40">
        <v>31</v>
      </c>
      <c r="B36" s="171" t="str">
        <f t="shared" ref="B36" si="1">CONCATENATE($C$43," ",$C$50," ",C67," ",$C$69," ",$C$42)</f>
        <v>Подвесной мобайл композит+пленка+интер.печать двусторонний кв.м. МФ</v>
      </c>
      <c r="C36" s="17">
        <f t="shared" si="0"/>
        <v>67</v>
      </c>
    </row>
    <row r="37" spans="1:3" x14ac:dyDescent="0.3">
      <c r="A37" s="40">
        <v>32</v>
      </c>
      <c r="B37" s="171" t="str">
        <f>CONCATENATE($C$43," ",$C$51," ",C66," ",$C$69," ",$C$42)</f>
        <v>Подвесной мобайл композит+пленка цвет+УФ-печать односторонний кв.м. МФ</v>
      </c>
      <c r="C37" s="17">
        <f t="shared" si="0"/>
        <v>70</v>
      </c>
    </row>
    <row r="38" spans="1:3" x14ac:dyDescent="0.3">
      <c r="A38" s="40">
        <v>33</v>
      </c>
      <c r="B38" s="171" t="str">
        <f>CONCATENATE($C$43," ",$C$51," ",C67," ",$C$69," ",$C$42)</f>
        <v>Подвесной мобайл композит+пленка цвет+УФ-печать двусторонний кв.м. МФ</v>
      </c>
      <c r="C38" s="17">
        <f t="shared" si="0"/>
        <v>69</v>
      </c>
    </row>
    <row r="39" spans="1:3" ht="13.5" customHeight="1" x14ac:dyDescent="0.3">
      <c r="A39" s="54"/>
      <c r="B39" s="8"/>
      <c r="C39" s="35"/>
    </row>
    <row r="40" spans="1:3" x14ac:dyDescent="0.3">
      <c r="B40" s="59"/>
    </row>
    <row r="41" spans="1:3" x14ac:dyDescent="0.3">
      <c r="B41" s="19" t="s">
        <v>11</v>
      </c>
      <c r="C41" s="1" t="str">
        <f>Шифр!$B$2</f>
        <v>ТЗ-359/20</v>
      </c>
    </row>
    <row r="42" spans="1:3" x14ac:dyDescent="0.3">
      <c r="B42" s="19" t="s">
        <v>5</v>
      </c>
      <c r="C42" s="20" t="s">
        <v>161</v>
      </c>
    </row>
    <row r="43" spans="1:3" x14ac:dyDescent="0.3">
      <c r="B43" s="19" t="s">
        <v>2</v>
      </c>
      <c r="C43" s="20" t="str">
        <f>ТЗ!B4</f>
        <v>Подвесной мобайл</v>
      </c>
    </row>
    <row r="44" spans="1:3" x14ac:dyDescent="0.3">
      <c r="B44" s="19" t="s">
        <v>8</v>
      </c>
      <c r="C44" s="20" t="str">
        <f>ТЗ!B5</f>
        <v>навигационный</v>
      </c>
    </row>
    <row r="45" spans="1:3" x14ac:dyDescent="0.3">
      <c r="B45" s="163" t="s">
        <v>35</v>
      </c>
      <c r="C45" s="20" t="str">
        <f>ТЗ!B21</f>
        <v>ПВХ+УФ-печать</v>
      </c>
    </row>
    <row r="46" spans="1:3" x14ac:dyDescent="0.3">
      <c r="B46" s="164"/>
      <c r="C46" s="20" t="str">
        <f>ТЗ!B22</f>
        <v>ПВХ+пленка+интер.печать</v>
      </c>
    </row>
    <row r="47" spans="1:3" x14ac:dyDescent="0.3">
      <c r="B47" s="164"/>
      <c r="C47" s="20" t="str">
        <f>ТЗ!B23</f>
        <v>ПВХ+пленка+УФ-печать</v>
      </c>
    </row>
    <row r="48" spans="1:3" x14ac:dyDescent="0.3">
      <c r="B48" s="164"/>
      <c r="C48" s="20" t="str">
        <f>ТЗ!B24</f>
        <v>ПВХ+пленка цвет+УФ-печать</v>
      </c>
    </row>
    <row r="49" spans="2:3" ht="28" x14ac:dyDescent="0.3">
      <c r="B49" s="165"/>
      <c r="C49" s="72" t="str">
        <f>ТЗ!B25</f>
        <v>ПВХ+пленка+интер.печать двусторон.+аппликация</v>
      </c>
    </row>
    <row r="50" spans="2:3" ht="15" customHeight="1" x14ac:dyDescent="0.3">
      <c r="B50" s="80"/>
      <c r="C50" s="72" t="str">
        <f>ТЗ!B26</f>
        <v>композит+пленка+интер.печать</v>
      </c>
    </row>
    <row r="51" spans="2:3" ht="15" customHeight="1" x14ac:dyDescent="0.3">
      <c r="B51" s="80"/>
      <c r="C51" s="72" t="str">
        <f>ТЗ!B27</f>
        <v>композит+пленка цвет+УФ-печать</v>
      </c>
    </row>
    <row r="52" spans="2:3" x14ac:dyDescent="0.3">
      <c r="B52" s="163" t="s">
        <v>129</v>
      </c>
      <c r="C52" s="20" t="str">
        <f>ТЗ!B7</f>
        <v>1000х300 мм</v>
      </c>
    </row>
    <row r="53" spans="2:3" x14ac:dyDescent="0.3">
      <c r="B53" s="164"/>
      <c r="C53" s="20" t="str">
        <f>ТЗ!B8</f>
        <v>1100х460 мм</v>
      </c>
    </row>
    <row r="54" spans="2:3" x14ac:dyDescent="0.3">
      <c r="B54" s="164"/>
      <c r="C54" s="20" t="str">
        <f>ТЗ!B9</f>
        <v>860х460 мм</v>
      </c>
    </row>
    <row r="55" spans="2:3" x14ac:dyDescent="0.3">
      <c r="B55" s="164"/>
      <c r="C55" s="20" t="str">
        <f>ТЗ!B10</f>
        <v xml:space="preserve">550х460 мм </v>
      </c>
    </row>
    <row r="56" spans="2:3" x14ac:dyDescent="0.3">
      <c r="B56" s="164"/>
      <c r="C56" s="20" t="str">
        <f>ТЗ!B11</f>
        <v>1000х240 мм</v>
      </c>
    </row>
    <row r="57" spans="2:3" x14ac:dyDescent="0.3">
      <c r="B57" s="164"/>
      <c r="C57" s="20" t="str">
        <f>ТЗ!B12</f>
        <v>1250х240 мм</v>
      </c>
    </row>
    <row r="58" spans="2:3" x14ac:dyDescent="0.3">
      <c r="B58" s="164"/>
      <c r="C58" s="20" t="str">
        <f>ТЗ!B13</f>
        <v>700х400 мм</v>
      </c>
    </row>
    <row r="59" spans="2:3" x14ac:dyDescent="0.3">
      <c r="B59" s="164"/>
      <c r="C59" s="20" t="str">
        <f>ТЗ!B14</f>
        <v>450х450 мм</v>
      </c>
    </row>
    <row r="60" spans="2:3" x14ac:dyDescent="0.3">
      <c r="B60" s="164"/>
      <c r="C60" s="20" t="str">
        <f>ТЗ!B15</f>
        <v>250х400 мм</v>
      </c>
    </row>
    <row r="61" spans="2:3" x14ac:dyDescent="0.3">
      <c r="B61" s="164"/>
      <c r="C61" s="20" t="str">
        <f>ТЗ!B16</f>
        <v>600х600 мм</v>
      </c>
    </row>
    <row r="62" spans="2:3" x14ac:dyDescent="0.3">
      <c r="B62" s="164"/>
      <c r="C62" s="20" t="str">
        <f>ТЗ!B17</f>
        <v>1100х170 мм</v>
      </c>
    </row>
    <row r="63" spans="2:3" x14ac:dyDescent="0.3">
      <c r="B63" s="164"/>
      <c r="C63" s="20" t="str">
        <f>ТЗ!B18</f>
        <v>850х170 мм</v>
      </c>
    </row>
    <row r="64" spans="2:3" x14ac:dyDescent="0.3">
      <c r="B64" s="164"/>
      <c r="C64" s="20" t="str">
        <f>ТЗ!B19</f>
        <v>550х170 мм</v>
      </c>
    </row>
    <row r="65" spans="2:3" x14ac:dyDescent="0.3">
      <c r="B65" s="165"/>
      <c r="C65" s="20" t="str">
        <f>ТЗ!B20</f>
        <v>индивидуальный</v>
      </c>
    </row>
    <row r="66" spans="2:3" x14ac:dyDescent="0.3">
      <c r="B66" s="166" t="s">
        <v>61</v>
      </c>
      <c r="C66" s="20" t="s">
        <v>58</v>
      </c>
    </row>
    <row r="67" spans="2:3" x14ac:dyDescent="0.3">
      <c r="B67" s="166"/>
      <c r="C67" s="20" t="s">
        <v>59</v>
      </c>
    </row>
    <row r="68" spans="2:3" x14ac:dyDescent="0.3">
      <c r="B68" s="167" t="s">
        <v>1</v>
      </c>
      <c r="C68" s="20" t="str">
        <f>ТЗ!$B$30</f>
        <v>шт</v>
      </c>
    </row>
    <row r="69" spans="2:3" x14ac:dyDescent="0.3">
      <c r="B69" s="168"/>
      <c r="C69" s="20" t="str">
        <f>ТЗ!$B$31</f>
        <v>кв.м.</v>
      </c>
    </row>
    <row r="70" spans="2:3" x14ac:dyDescent="0.3">
      <c r="B70" s="59"/>
    </row>
    <row r="71" spans="2:3" x14ac:dyDescent="0.3">
      <c r="B71" s="59"/>
    </row>
    <row r="72" spans="2:3" x14ac:dyDescent="0.3">
      <c r="B72" s="60"/>
    </row>
    <row r="73" spans="2:3" x14ac:dyDescent="0.3">
      <c r="B73" s="162"/>
    </row>
    <row r="74" spans="2:3" x14ac:dyDescent="0.3">
      <c r="B74" s="162"/>
    </row>
    <row r="75" spans="2:3" x14ac:dyDescent="0.3">
      <c r="B75" s="162"/>
    </row>
    <row r="76" spans="2:3" x14ac:dyDescent="0.3">
      <c r="B76" s="162"/>
    </row>
    <row r="77" spans="2:3" x14ac:dyDescent="0.3">
      <c r="B77" s="60"/>
    </row>
  </sheetData>
  <mergeCells count="5">
    <mergeCell ref="B73:B76"/>
    <mergeCell ref="B45:B49"/>
    <mergeCell ref="B66:B67"/>
    <mergeCell ref="B68:B69"/>
    <mergeCell ref="B52:B65"/>
  </mergeCells>
  <pageMargins left="0.19685039370078741" right="0.31496062992125984" top="0.35433070866141736" bottom="0.15748031496062992"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Шифр</vt:lpstr>
      <vt:lpstr>ТЗ</vt:lpstr>
      <vt:lpstr>Мобайлы ММ</vt:lpstr>
      <vt:lpstr>Мобайлы МК</vt:lpstr>
      <vt:lpstr>Мобайлы МА</vt:lpstr>
      <vt:lpstr>Для кодировки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2023-11-26T17:22:49Z</dcterms:modified>
</cp:coreProperties>
</file>